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5/SEPTIEMBRE 2025 -PORTAL/"/>
    </mc:Choice>
  </mc:AlternateContent>
  <xr:revisionPtr revIDLastSave="262" documentId="8_{879F6C8F-AB0F-45F5-A741-BA40E972065C}" xr6:coauthVersionLast="47" xr6:coauthVersionMax="47" xr10:uidLastSave="{326401A4-73A3-47E3-B72B-357A53C2DDCD}"/>
  <bookViews>
    <workbookView xWindow="-120" yWindow="-120" windowWidth="29040" windowHeight="15720" tabRatio="603" xr2:uid="{00000000-000D-0000-FFFF-FFFF00000000}"/>
  </bookViews>
  <sheets>
    <sheet name="NOMINA FIJOS " sheetId="4" r:id="rId1"/>
    <sheet name="PERSONAL TEMPORAL" sheetId="13" r:id="rId2"/>
    <sheet name="SUPLENCIA FIJOS" sheetId="16" r:id="rId3"/>
    <sheet name="TRAMITE PENSION " sheetId="14" r:id="rId4"/>
    <sheet name="PROBATORIO" sheetId="18" r:id="rId5"/>
  </sheets>
  <definedNames>
    <definedName name="_xlnm.Print_Area" localSheetId="0">'NOMINA FIJOS '!$A$1:$P$366</definedName>
    <definedName name="_xlnm.Print_Area" localSheetId="1">'PERSONAL TEMPORAL'!$A$1:$R$273</definedName>
    <definedName name="_xlnm.Print_Area" localSheetId="4">PROBATORIO!$A$1:$P$32</definedName>
    <definedName name="_xlnm.Print_Area" localSheetId="2">'SUPLENCIA FIJOS'!$B$1:$L$135</definedName>
    <definedName name="_xlnm.Print_Area" localSheetId="3">'TRAMITE PENSION '!$A$1:$O$30</definedName>
    <definedName name="_xlnm.Print_Titles" localSheetId="0">'NOMINA FIJOS '!$1:$6</definedName>
    <definedName name="_xlnm.Print_Titles" localSheetId="1">'PERSONAL TEMPORAL'!$1:$7</definedName>
    <definedName name="_xlnm.Print_Titles" localSheetId="4">PROBATORIO!$1:$6</definedName>
    <definedName name="_xlnm.Print_Titles" localSheetId="2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2" i="16" l="1"/>
  <c r="I73" i="16"/>
  <c r="H73" i="16"/>
  <c r="I265" i="13"/>
  <c r="J265" i="13"/>
  <c r="K265" i="13"/>
  <c r="L265" i="13"/>
  <c r="M265" i="13"/>
  <c r="N265" i="13"/>
  <c r="O265" i="13"/>
  <c r="P265" i="13"/>
  <c r="Q265" i="13"/>
  <c r="R265" i="13"/>
  <c r="H265" i="13"/>
  <c r="N245" i="13"/>
  <c r="N207" i="13"/>
  <c r="N208" i="13"/>
  <c r="N210" i="13"/>
  <c r="N199" i="13"/>
  <c r="N200" i="13"/>
  <c r="N201" i="13"/>
  <c r="N202" i="13"/>
  <c r="N194" i="13"/>
  <c r="N171" i="13"/>
  <c r="N172" i="13"/>
  <c r="N173" i="13"/>
  <c r="N174" i="13"/>
  <c r="I86" i="13"/>
  <c r="J86" i="13"/>
  <c r="K86" i="13"/>
  <c r="L86" i="13"/>
  <c r="M86" i="13"/>
  <c r="N86" i="13"/>
  <c r="O86" i="13"/>
  <c r="P86" i="13"/>
  <c r="Q86" i="13"/>
  <c r="R86" i="13"/>
  <c r="H86" i="13"/>
  <c r="I52" i="13"/>
  <c r="J52" i="13"/>
  <c r="K52" i="13"/>
  <c r="L52" i="13"/>
  <c r="M52" i="13"/>
  <c r="N52" i="13"/>
  <c r="O52" i="13"/>
  <c r="P52" i="13"/>
  <c r="Q52" i="13"/>
  <c r="R52" i="13"/>
  <c r="H52" i="13"/>
  <c r="K80" i="13"/>
  <c r="O80" i="13"/>
  <c r="P80" i="13"/>
  <c r="H80" i="13"/>
  <c r="L343" i="4"/>
  <c r="G276" i="4"/>
  <c r="H276" i="4"/>
  <c r="I276" i="4"/>
  <c r="J276" i="4"/>
  <c r="K276" i="4"/>
  <c r="L276" i="4"/>
  <c r="M276" i="4"/>
  <c r="N276" i="4"/>
  <c r="O276" i="4"/>
  <c r="P276" i="4"/>
  <c r="F276" i="4"/>
  <c r="O275" i="4"/>
  <c r="G275" i="4"/>
  <c r="H275" i="4"/>
  <c r="A279" i="4"/>
  <c r="A275" i="4"/>
  <c r="F18" i="4"/>
  <c r="I18" i="4"/>
  <c r="M18" i="4"/>
  <c r="N18" i="4"/>
  <c r="G16" i="4"/>
  <c r="J16" i="4" s="1"/>
  <c r="K16" i="4" s="1"/>
  <c r="L16" i="4" s="1"/>
  <c r="O16" i="4" s="1"/>
  <c r="H17" i="4"/>
  <c r="H16" i="4"/>
  <c r="G17" i="4"/>
  <c r="J17" i="4" s="1"/>
  <c r="K17" i="4" s="1"/>
  <c r="L17" i="4" s="1"/>
  <c r="O17" i="4" s="1"/>
  <c r="K73" i="16" l="1"/>
  <c r="P275" i="4"/>
  <c r="J275" i="4"/>
  <c r="P17" i="4"/>
  <c r="P16" i="4"/>
  <c r="K275" i="4" l="1"/>
  <c r="L275" i="4" l="1"/>
  <c r="F22" i="14" l="1"/>
  <c r="I132" i="13" l="1"/>
  <c r="I84" i="13"/>
  <c r="J84" i="13"/>
  <c r="I85" i="13"/>
  <c r="J85" i="13"/>
  <c r="K44" i="13"/>
  <c r="O44" i="13"/>
  <c r="P44" i="13"/>
  <c r="H44" i="13"/>
  <c r="I43" i="13"/>
  <c r="J43" i="13"/>
  <c r="I42" i="13"/>
  <c r="J42" i="13"/>
  <c r="I308" i="4"/>
  <c r="M308" i="4"/>
  <c r="N308" i="4"/>
  <c r="F308" i="4"/>
  <c r="G307" i="4"/>
  <c r="H307" i="4"/>
  <c r="G306" i="4"/>
  <c r="H306" i="4"/>
  <c r="G274" i="4"/>
  <c r="H274" i="4"/>
  <c r="L43" i="13" l="1"/>
  <c r="M43" i="13" s="1"/>
  <c r="N43" i="13" s="1"/>
  <c r="Q43" i="13" s="1"/>
  <c r="R43" i="13" s="1"/>
  <c r="L42" i="13"/>
  <c r="J307" i="4"/>
  <c r="J306" i="4"/>
  <c r="J274" i="4"/>
  <c r="M42" i="13" l="1"/>
  <c r="K307" i="4"/>
  <c r="K306" i="4"/>
  <c r="K274" i="4"/>
  <c r="N42" i="13" l="1"/>
  <c r="Q42" i="13" s="1"/>
  <c r="R42" i="13" s="1"/>
  <c r="L307" i="4"/>
  <c r="O307" i="4" s="1"/>
  <c r="P307" i="4" s="1"/>
  <c r="L306" i="4"/>
  <c r="O306" i="4" s="1"/>
  <c r="P306" i="4" s="1"/>
  <c r="L274" i="4"/>
  <c r="O274" i="4" s="1"/>
  <c r="P274" i="4" s="1"/>
  <c r="I20" i="18" l="1"/>
  <c r="M20" i="18"/>
  <c r="A12" i="18"/>
  <c r="A17" i="18" s="1"/>
  <c r="G17" i="18"/>
  <c r="H17" i="18"/>
  <c r="G8" i="18"/>
  <c r="H8" i="18"/>
  <c r="O999860" i="18"/>
  <c r="B16535" i="18"/>
  <c r="B16537" i="18" s="1"/>
  <c r="N18" i="18"/>
  <c r="M18" i="18"/>
  <c r="I18" i="18"/>
  <c r="F18" i="18"/>
  <c r="N13" i="18"/>
  <c r="I13" i="18"/>
  <c r="F13" i="18"/>
  <c r="H12" i="18"/>
  <c r="G12" i="18"/>
  <c r="N9" i="18"/>
  <c r="I9" i="18"/>
  <c r="F9" i="18"/>
  <c r="N20" i="18" l="1"/>
  <c r="F20" i="18"/>
  <c r="J8" i="18"/>
  <c r="K8" i="18" s="1"/>
  <c r="L8" i="18" s="1"/>
  <c r="O8" i="18" s="1"/>
  <c r="P8" i="18" s="1"/>
  <c r="J17" i="18"/>
  <c r="K17" i="18" s="1"/>
  <c r="L17" i="18" s="1"/>
  <c r="O17" i="18" s="1"/>
  <c r="P17" i="18" s="1"/>
  <c r="H9" i="18"/>
  <c r="H20" i="18" s="1"/>
  <c r="G18" i="18"/>
  <c r="J12" i="18"/>
  <c r="K12" i="18" s="1"/>
  <c r="H13" i="18"/>
  <c r="G9" i="18"/>
  <c r="G20" i="18" s="1"/>
  <c r="G13" i="18"/>
  <c r="H18" i="18"/>
  <c r="I22" i="14"/>
  <c r="M22" i="14"/>
  <c r="G13" i="14"/>
  <c r="H13" i="14"/>
  <c r="L87" i="16"/>
  <c r="K87" i="16"/>
  <c r="K89" i="16" s="1"/>
  <c r="I87" i="16"/>
  <c r="H87" i="16"/>
  <c r="H89" i="16" s="1"/>
  <c r="I89" i="16"/>
  <c r="J89" i="16"/>
  <c r="L89" i="16"/>
  <c r="G89" i="16"/>
  <c r="I31" i="16"/>
  <c r="H31" i="16"/>
  <c r="H33" i="16" s="1"/>
  <c r="K32" i="16"/>
  <c r="G33" i="16"/>
  <c r="I33" i="16"/>
  <c r="J33" i="16"/>
  <c r="K217" i="13"/>
  <c r="O217" i="13"/>
  <c r="P217" i="13"/>
  <c r="H217" i="13"/>
  <c r="P222" i="13"/>
  <c r="O222" i="13"/>
  <c r="K222" i="13"/>
  <c r="H222" i="13"/>
  <c r="J216" i="13"/>
  <c r="I216" i="13"/>
  <c r="H195" i="13"/>
  <c r="K195" i="13"/>
  <c r="O195" i="13"/>
  <c r="P195" i="13"/>
  <c r="J193" i="13"/>
  <c r="I193" i="13"/>
  <c r="I194" i="13"/>
  <c r="K133" i="13"/>
  <c r="O133" i="13"/>
  <c r="P133" i="13"/>
  <c r="J132" i="13"/>
  <c r="H133" i="13"/>
  <c r="K106" i="13"/>
  <c r="O106" i="13"/>
  <c r="P106" i="13"/>
  <c r="H106" i="13"/>
  <c r="J105" i="13"/>
  <c r="I105" i="13"/>
  <c r="P73" i="13"/>
  <c r="H73" i="13"/>
  <c r="K73" i="13"/>
  <c r="O73" i="13"/>
  <c r="L216" i="13" l="1"/>
  <c r="M216" i="13" s="1"/>
  <c r="N216" i="13" s="1"/>
  <c r="Q216" i="13" s="1"/>
  <c r="R216" i="13" s="1"/>
  <c r="J9" i="18"/>
  <c r="J18" i="18"/>
  <c r="J13" i="18"/>
  <c r="K9" i="18"/>
  <c r="K20" i="18" s="1"/>
  <c r="L12" i="18"/>
  <c r="K13" i="18"/>
  <c r="K18" i="18"/>
  <c r="J13" i="14"/>
  <c r="K31" i="16"/>
  <c r="L31" i="16" s="1"/>
  <c r="L105" i="13"/>
  <c r="M105" i="13" s="1"/>
  <c r="N105" i="13" s="1"/>
  <c r="Q105" i="13" s="1"/>
  <c r="R105" i="13" s="1"/>
  <c r="I195" i="13"/>
  <c r="L132" i="13"/>
  <c r="M132" i="13" s="1"/>
  <c r="L193" i="13"/>
  <c r="F138" i="4"/>
  <c r="N113" i="4"/>
  <c r="I113" i="4"/>
  <c r="M113" i="4"/>
  <c r="F113" i="4"/>
  <c r="H112" i="4"/>
  <c r="G112" i="4"/>
  <c r="N132" i="13" l="1"/>
  <c r="Q132" i="13" s="1"/>
  <c r="R132" i="13" s="1"/>
  <c r="J20" i="18"/>
  <c r="L13" i="18"/>
  <c r="O12" i="18"/>
  <c r="L18" i="18"/>
  <c r="L9" i="18"/>
  <c r="K13" i="14"/>
  <c r="L13" i="14" s="1"/>
  <c r="K33" i="16"/>
  <c r="M193" i="13"/>
  <c r="J112" i="4"/>
  <c r="K112" i="4" s="1"/>
  <c r="L112" i="4" s="1"/>
  <c r="O112" i="4" s="1"/>
  <c r="P112" i="4" s="1"/>
  <c r="L20" i="18" l="1"/>
  <c r="O13" i="18"/>
  <c r="P12" i="18"/>
  <c r="P13" i="18" s="1"/>
  <c r="P9" i="18"/>
  <c r="O9" i="18"/>
  <c r="O18" i="18"/>
  <c r="P18" i="18"/>
  <c r="N13" i="14"/>
  <c r="O13" i="14" s="1"/>
  <c r="N193" i="13"/>
  <c r="P20" i="18" l="1"/>
  <c r="O20" i="18"/>
  <c r="Q193" i="13"/>
  <c r="N195" i="13"/>
  <c r="R193" i="13" l="1"/>
  <c r="K153" i="13" l="1"/>
  <c r="O153" i="13"/>
  <c r="P153" i="13"/>
  <c r="H153" i="13"/>
  <c r="I152" i="13"/>
  <c r="J152" i="13"/>
  <c r="K112" i="13"/>
  <c r="O112" i="13"/>
  <c r="P112" i="13"/>
  <c r="H112" i="13"/>
  <c r="K95" i="13"/>
  <c r="O95" i="13"/>
  <c r="P95" i="13"/>
  <c r="H95" i="13"/>
  <c r="K65" i="13"/>
  <c r="O65" i="13"/>
  <c r="P65" i="13"/>
  <c r="H65" i="13"/>
  <c r="P69" i="13"/>
  <c r="O69" i="13"/>
  <c r="K69" i="13"/>
  <c r="H69" i="13"/>
  <c r="J68" i="13"/>
  <c r="I68" i="13"/>
  <c r="J94" i="13"/>
  <c r="I94" i="13"/>
  <c r="I189" i="13"/>
  <c r="I138" i="4"/>
  <c r="M138" i="4"/>
  <c r="N138" i="4"/>
  <c r="I131" i="4"/>
  <c r="M131" i="4"/>
  <c r="N131" i="4"/>
  <c r="F131" i="4"/>
  <c r="I126" i="4"/>
  <c r="M126" i="4"/>
  <c r="N126" i="4"/>
  <c r="F126" i="4"/>
  <c r="F119" i="4"/>
  <c r="I100" i="4"/>
  <c r="M100" i="4"/>
  <c r="N100" i="4"/>
  <c r="F100" i="4"/>
  <c r="F83" i="4"/>
  <c r="I67" i="4"/>
  <c r="M67" i="4"/>
  <c r="N67" i="4"/>
  <c r="F67" i="4"/>
  <c r="L42" i="4"/>
  <c r="I47" i="4"/>
  <c r="M47" i="4"/>
  <c r="N47" i="4"/>
  <c r="F47" i="4"/>
  <c r="N147" i="4"/>
  <c r="I147" i="4"/>
  <c r="F147" i="4"/>
  <c r="L33" i="4"/>
  <c r="G34" i="4"/>
  <c r="H34" i="4"/>
  <c r="I34" i="4"/>
  <c r="J34" i="4"/>
  <c r="K34" i="4"/>
  <c r="M34" i="4"/>
  <c r="N34" i="4"/>
  <c r="F34" i="4"/>
  <c r="L152" i="13" l="1"/>
  <c r="M152" i="13" s="1"/>
  <c r="N152" i="13" s="1"/>
  <c r="Q152" i="13" s="1"/>
  <c r="R152" i="13" s="1"/>
  <c r="L34" i="4"/>
  <c r="O33" i="4"/>
  <c r="P33" i="4" s="1"/>
  <c r="P34" i="4" s="1"/>
  <c r="L68" i="13"/>
  <c r="Q68" i="13" s="1"/>
  <c r="R68" i="13" s="1"/>
  <c r="I69" i="13"/>
  <c r="J69" i="13"/>
  <c r="L94" i="13"/>
  <c r="M68" i="13" l="1"/>
  <c r="M94" i="13"/>
  <c r="L69" i="13"/>
  <c r="M69" i="13" l="1"/>
  <c r="N94" i="13"/>
  <c r="N95" i="13" s="1"/>
  <c r="N69" i="13" l="1"/>
  <c r="Q94" i="13"/>
  <c r="Q69" i="13" l="1"/>
  <c r="R94" i="13"/>
  <c r="R69" i="13" s="1"/>
  <c r="H48" i="13" l="1"/>
  <c r="H34" i="13"/>
  <c r="H26" i="13"/>
  <c r="H20" i="13"/>
  <c r="H175" i="13"/>
  <c r="H167" i="13"/>
  <c r="K167" i="13"/>
  <c r="O167" i="13"/>
  <c r="P167" i="13"/>
  <c r="K91" i="13"/>
  <c r="O91" i="13"/>
  <c r="P91" i="13"/>
  <c r="H91" i="13"/>
  <c r="I79" i="13"/>
  <c r="J79" i="13"/>
  <c r="K57" i="13"/>
  <c r="O57" i="13"/>
  <c r="P57" i="13"/>
  <c r="H57" i="13"/>
  <c r="I56" i="13"/>
  <c r="J56" i="13"/>
  <c r="P48" i="13"/>
  <c r="O48" i="13"/>
  <c r="K48" i="13"/>
  <c r="J47" i="13"/>
  <c r="J48" i="13" s="1"/>
  <c r="I47" i="13"/>
  <c r="I48" i="13" s="1"/>
  <c r="G305" i="4"/>
  <c r="H305" i="4"/>
  <c r="G273" i="4"/>
  <c r="H273" i="4"/>
  <c r="G272" i="4"/>
  <c r="H272" i="4"/>
  <c r="H187" i="4"/>
  <c r="G187" i="4"/>
  <c r="I83" i="4"/>
  <c r="M83" i="4"/>
  <c r="N83" i="4"/>
  <c r="F26" i="4"/>
  <c r="J187" i="4" l="1"/>
  <c r="K187" i="4" s="1"/>
  <c r="L187" i="4" s="1"/>
  <c r="O187" i="4" s="1"/>
  <c r="L56" i="13"/>
  <c r="M56" i="13" s="1"/>
  <c r="L79" i="13"/>
  <c r="M79" i="13" s="1"/>
  <c r="L47" i="13"/>
  <c r="J305" i="4"/>
  <c r="J273" i="4"/>
  <c r="J272" i="4"/>
  <c r="J42" i="16"/>
  <c r="G42" i="16"/>
  <c r="J38" i="16"/>
  <c r="G38" i="16"/>
  <c r="I27" i="16"/>
  <c r="I23" i="16"/>
  <c r="I24" i="16" s="1"/>
  <c r="H23" i="16"/>
  <c r="H24" i="16" s="1"/>
  <c r="G24" i="16"/>
  <c r="G84" i="16"/>
  <c r="H27" i="16"/>
  <c r="J24" i="16"/>
  <c r="J13" i="16"/>
  <c r="G13" i="16"/>
  <c r="J55" i="13"/>
  <c r="I55" i="13"/>
  <c r="P20" i="13"/>
  <c r="I19" i="13"/>
  <c r="J19" i="13"/>
  <c r="H18" i="14"/>
  <c r="G18" i="14"/>
  <c r="M47" i="13" l="1"/>
  <c r="N47" i="13" s="1"/>
  <c r="N48" i="13" s="1"/>
  <c r="J18" i="14"/>
  <c r="K18" i="14" s="1"/>
  <c r="L18" i="14" s="1"/>
  <c r="N18" i="14" s="1"/>
  <c r="O18" i="14" s="1"/>
  <c r="N79" i="13"/>
  <c r="Q79" i="13" s="1"/>
  <c r="R79" i="13" s="1"/>
  <c r="N56" i="13"/>
  <c r="Q56" i="13" s="1"/>
  <c r="R56" i="13" s="1"/>
  <c r="P187" i="4"/>
  <c r="L48" i="13"/>
  <c r="K305" i="4"/>
  <c r="L305" i="4" s="1"/>
  <c r="K273" i="4"/>
  <c r="K272" i="4"/>
  <c r="K23" i="16"/>
  <c r="K24" i="16" s="1"/>
  <c r="L55" i="13"/>
  <c r="L19" i="13"/>
  <c r="F284" i="4"/>
  <c r="H281" i="4"/>
  <c r="G281" i="4"/>
  <c r="H304" i="4"/>
  <c r="G304" i="4"/>
  <c r="G271" i="4"/>
  <c r="H271" i="4"/>
  <c r="G270" i="4"/>
  <c r="H270" i="4"/>
  <c r="G269" i="4"/>
  <c r="H269" i="4"/>
  <c r="H14" i="14"/>
  <c r="G14" i="14"/>
  <c r="H99" i="4"/>
  <c r="G99" i="4"/>
  <c r="H22" i="4"/>
  <c r="G22" i="4"/>
  <c r="O42" i="4"/>
  <c r="O34" i="4"/>
  <c r="H10" i="14"/>
  <c r="G10" i="14"/>
  <c r="H9" i="14"/>
  <c r="G9" i="14"/>
  <c r="H11" i="14"/>
  <c r="G11" i="14"/>
  <c r="I61" i="4"/>
  <c r="M61" i="4"/>
  <c r="N61" i="4"/>
  <c r="F61" i="4"/>
  <c r="H58" i="4"/>
  <c r="G58" i="4"/>
  <c r="G8" i="14"/>
  <c r="H8" i="14"/>
  <c r="H7" i="14"/>
  <c r="G7" i="14"/>
  <c r="H64" i="4"/>
  <c r="G64" i="4"/>
  <c r="K242" i="13"/>
  <c r="O242" i="13"/>
  <c r="P242" i="13"/>
  <c r="H242" i="13"/>
  <c r="P234" i="13"/>
  <c r="O234" i="13"/>
  <c r="K234" i="13"/>
  <c r="H234" i="13"/>
  <c r="J233" i="13"/>
  <c r="J234" i="13" s="1"/>
  <c r="I233" i="13"/>
  <c r="I234" i="13" s="1"/>
  <c r="H163" i="13"/>
  <c r="J240" i="13"/>
  <c r="I240" i="13"/>
  <c r="I318" i="4"/>
  <c r="M318" i="4"/>
  <c r="N318" i="4"/>
  <c r="F318" i="4"/>
  <c r="G20" i="14"/>
  <c r="H20" i="14"/>
  <c r="G19" i="14"/>
  <c r="H19" i="14"/>
  <c r="A10" i="4"/>
  <c r="H316" i="4"/>
  <c r="G316" i="4"/>
  <c r="H15" i="4"/>
  <c r="G15" i="4"/>
  <c r="M48" i="13" l="1"/>
  <c r="Q47" i="13"/>
  <c r="L23" i="16"/>
  <c r="L24" i="16" s="1"/>
  <c r="M55" i="13"/>
  <c r="L273" i="4"/>
  <c r="O273" i="4" s="1"/>
  <c r="L272" i="4"/>
  <c r="O272" i="4" s="1"/>
  <c r="J7" i="14"/>
  <c r="J20" i="14"/>
  <c r="K20" i="14" s="1"/>
  <c r="L20" i="14" s="1"/>
  <c r="N20" i="14" s="1"/>
  <c r="O20" i="14" s="1"/>
  <c r="J9" i="14"/>
  <c r="J14" i="14"/>
  <c r="J19" i="14"/>
  <c r="K19" i="14" s="1"/>
  <c r="L19" i="14" s="1"/>
  <c r="N19" i="14" s="1"/>
  <c r="O19" i="14" s="1"/>
  <c r="J8" i="14"/>
  <c r="K8" i="14" s="1"/>
  <c r="J11" i="14"/>
  <c r="K11" i="14" s="1"/>
  <c r="L11" i="14" s="1"/>
  <c r="N11" i="14" s="1"/>
  <c r="O11" i="14" s="1"/>
  <c r="J10" i="14"/>
  <c r="K10" i="14" s="1"/>
  <c r="M19" i="13"/>
  <c r="N19" i="13" s="1"/>
  <c r="Q19" i="13" s="1"/>
  <c r="R19" i="13" s="1"/>
  <c r="J304" i="4"/>
  <c r="K304" i="4" s="1"/>
  <c r="J22" i="4"/>
  <c r="J281" i="4"/>
  <c r="K281" i="4" s="1"/>
  <c r="J270" i="4"/>
  <c r="K270" i="4" s="1"/>
  <c r="J271" i="4"/>
  <c r="J269" i="4"/>
  <c r="J99" i="4"/>
  <c r="K99" i="4" s="1"/>
  <c r="L99" i="4" s="1"/>
  <c r="J64" i="4"/>
  <c r="J58" i="4"/>
  <c r="L240" i="13"/>
  <c r="L233" i="13"/>
  <c r="J15" i="4"/>
  <c r="K15" i="4" s="1"/>
  <c r="O15" i="4" s="1"/>
  <c r="P15" i="4" s="1"/>
  <c r="J316" i="4"/>
  <c r="Q48" i="13" l="1"/>
  <c r="R47" i="13"/>
  <c r="R48" i="13" s="1"/>
  <c r="L8" i="14"/>
  <c r="N8" i="14" s="1"/>
  <c r="O8" i="14" s="1"/>
  <c r="L10" i="14"/>
  <c r="N10" i="14" s="1"/>
  <c r="O10" i="14" s="1"/>
  <c r="K14" i="14"/>
  <c r="L14" i="14" s="1"/>
  <c r="N14" i="14" s="1"/>
  <c r="O14" i="14" s="1"/>
  <c r="L304" i="4"/>
  <c r="O304" i="4" s="1"/>
  <c r="P304" i="4" s="1"/>
  <c r="L281" i="4"/>
  <c r="O281" i="4" s="1"/>
  <c r="P281" i="4" s="1"/>
  <c r="O99" i="4"/>
  <c r="P99" i="4" s="1"/>
  <c r="K64" i="4"/>
  <c r="O305" i="4"/>
  <c r="P305" i="4" s="1"/>
  <c r="N55" i="13"/>
  <c r="P272" i="4"/>
  <c r="P273" i="4"/>
  <c r="K9" i="14"/>
  <c r="L9" i="14" s="1"/>
  <c r="N9" i="14" s="1"/>
  <c r="O9" i="14" s="1"/>
  <c r="K7" i="14"/>
  <c r="K271" i="4"/>
  <c r="L270" i="4"/>
  <c r="O270" i="4" s="1"/>
  <c r="P270" i="4" s="1"/>
  <c r="K269" i="4"/>
  <c r="K58" i="4"/>
  <c r="L58" i="4" s="1"/>
  <c r="K316" i="4"/>
  <c r="L234" i="13"/>
  <c r="M233" i="13"/>
  <c r="N233" i="13" s="1"/>
  <c r="M240" i="13"/>
  <c r="N240" i="13" s="1"/>
  <c r="L64" i="4" l="1"/>
  <c r="Q55" i="13"/>
  <c r="N57" i="13"/>
  <c r="L7" i="14"/>
  <c r="N7" i="14" s="1"/>
  <c r="M234" i="13"/>
  <c r="L271" i="4"/>
  <c r="O271" i="4" s="1"/>
  <c r="P271" i="4" s="1"/>
  <c r="L269" i="4"/>
  <c r="O269" i="4" s="1"/>
  <c r="P269" i="4" s="1"/>
  <c r="L316" i="4"/>
  <c r="N234" i="13"/>
  <c r="Q233" i="13"/>
  <c r="Q234" i="13" s="1"/>
  <c r="O64" i="4" l="1"/>
  <c r="R55" i="13"/>
  <c r="O58" i="4"/>
  <c r="O316" i="4"/>
  <c r="Q240" i="13"/>
  <c r="R233" i="13"/>
  <c r="R234" i="13" s="1"/>
  <c r="P64" i="4" l="1"/>
  <c r="O7" i="14"/>
  <c r="P58" i="4"/>
  <c r="P316" i="4"/>
  <c r="R240" i="13"/>
  <c r="K158" i="13" l="1"/>
  <c r="O158" i="13"/>
  <c r="P158" i="13"/>
  <c r="H158" i="13"/>
  <c r="K148" i="13"/>
  <c r="O148" i="13"/>
  <c r="P148" i="13"/>
  <c r="H148" i="13"/>
  <c r="K142" i="13"/>
  <c r="O142" i="13"/>
  <c r="H142" i="13"/>
  <c r="K138" i="13"/>
  <c r="O138" i="13"/>
  <c r="P138" i="13"/>
  <c r="H138" i="13"/>
  <c r="K34" i="13"/>
  <c r="O34" i="13"/>
  <c r="P34" i="13"/>
  <c r="I352" i="4" l="1"/>
  <c r="M352" i="4"/>
  <c r="N352" i="4"/>
  <c r="F352" i="4"/>
  <c r="I284" i="4"/>
  <c r="M284" i="4"/>
  <c r="N284" i="4"/>
  <c r="I180" i="4"/>
  <c r="M180" i="4"/>
  <c r="N180" i="4"/>
  <c r="F180" i="4"/>
  <c r="I172" i="4"/>
  <c r="M172" i="4"/>
  <c r="N172" i="4"/>
  <c r="F172" i="4"/>
  <c r="I89" i="4"/>
  <c r="M89" i="4"/>
  <c r="N89" i="4"/>
  <c r="F89" i="4"/>
  <c r="K163" i="13"/>
  <c r="O163" i="13"/>
  <c r="P163" i="13"/>
  <c r="I162" i="13"/>
  <c r="J162" i="13"/>
  <c r="I33" i="13"/>
  <c r="J33" i="13"/>
  <c r="G17" i="14"/>
  <c r="H17" i="14"/>
  <c r="J17" i="14" l="1"/>
  <c r="N17" i="14" s="1"/>
  <c r="O17" i="14" s="1"/>
  <c r="L33" i="13"/>
  <c r="M33" i="13" s="1"/>
  <c r="N33" i="13" s="1"/>
  <c r="L162" i="13"/>
  <c r="M162" i="13" s="1"/>
  <c r="N162" i="13" s="1"/>
  <c r="Q162" i="13" s="1"/>
  <c r="R162" i="13" s="1"/>
  <c r="I57" i="16"/>
  <c r="H57" i="16"/>
  <c r="G303" i="4"/>
  <c r="H303" i="4"/>
  <c r="G283" i="4"/>
  <c r="H283" i="4"/>
  <c r="H266" i="4"/>
  <c r="G266" i="4"/>
  <c r="G267" i="4"/>
  <c r="H267" i="4"/>
  <c r="H12" i="14"/>
  <c r="G12" i="14"/>
  <c r="I194" i="4"/>
  <c r="M194" i="4"/>
  <c r="N194" i="4"/>
  <c r="F194" i="4"/>
  <c r="H192" i="4"/>
  <c r="G192" i="4"/>
  <c r="F151" i="4"/>
  <c r="J12" i="14" l="1"/>
  <c r="Q33" i="13"/>
  <c r="R33" i="13" s="1"/>
  <c r="K17" i="14"/>
  <c r="J283" i="4"/>
  <c r="K283" i="4" s="1"/>
  <c r="J303" i="4"/>
  <c r="J267" i="4"/>
  <c r="K267" i="4" s="1"/>
  <c r="L267" i="4" s="1"/>
  <c r="O267" i="4" s="1"/>
  <c r="P267" i="4" s="1"/>
  <c r="J192" i="4"/>
  <c r="K192" i="4" s="1"/>
  <c r="L283" i="4" l="1"/>
  <c r="O283" i="4" s="1"/>
  <c r="P283" i="4" s="1"/>
  <c r="L192" i="4"/>
  <c r="O192" i="4" s="1"/>
  <c r="P192" i="4" s="1"/>
  <c r="K12" i="14"/>
  <c r="K303" i="4"/>
  <c r="L303" i="4" s="1"/>
  <c r="O303" i="4" s="1"/>
  <c r="L12" i="14" l="1"/>
  <c r="N12" i="14" s="1"/>
  <c r="O12" i="14" s="1"/>
  <c r="P303" i="4"/>
  <c r="H37" i="16" l="1"/>
  <c r="I37" i="16"/>
  <c r="H58" i="16"/>
  <c r="I58" i="16"/>
  <c r="I119" i="16"/>
  <c r="H119" i="16"/>
  <c r="I115" i="16"/>
  <c r="H115" i="16"/>
  <c r="I111" i="16"/>
  <c r="H111" i="16"/>
  <c r="I98" i="16"/>
  <c r="H98" i="16"/>
  <c r="I83" i="16"/>
  <c r="H83" i="16"/>
  <c r="I49" i="16"/>
  <c r="H49" i="16"/>
  <c r="I146" i="13"/>
  <c r="J146" i="13"/>
  <c r="I131" i="13"/>
  <c r="J131" i="13"/>
  <c r="K49" i="16" l="1"/>
  <c r="K50" i="16" s="1"/>
  <c r="L146" i="13"/>
  <c r="M146" i="13" s="1"/>
  <c r="L131" i="13"/>
  <c r="M131" i="13" s="1"/>
  <c r="N131" i="13" s="1"/>
  <c r="N146" i="13" l="1"/>
  <c r="Q146" i="13" s="1"/>
  <c r="R146" i="13" s="1"/>
  <c r="Q131" i="13"/>
  <c r="R131" i="13" s="1"/>
  <c r="G95" i="16" l="1"/>
  <c r="J95" i="16" l="1"/>
  <c r="H94" i="16"/>
  <c r="H95" i="16" s="1"/>
  <c r="I94" i="16"/>
  <c r="I95" i="16" s="1"/>
  <c r="I78" i="16"/>
  <c r="H78" i="16"/>
  <c r="P250" i="13"/>
  <c r="O250" i="13"/>
  <c r="K250" i="13"/>
  <c r="H250" i="13"/>
  <c r="J249" i="13"/>
  <c r="J250" i="13" s="1"/>
  <c r="I249" i="13"/>
  <c r="I250" i="13" s="1"/>
  <c r="J245" i="13"/>
  <c r="I245" i="13"/>
  <c r="I141" i="13"/>
  <c r="J141" i="13"/>
  <c r="P126" i="13"/>
  <c r="L84" i="13"/>
  <c r="L85" i="13"/>
  <c r="M85" i="13" s="1"/>
  <c r="I90" i="13"/>
  <c r="J90" i="13"/>
  <c r="I161" i="4"/>
  <c r="M161" i="4"/>
  <c r="N161" i="4"/>
  <c r="F161" i="4"/>
  <c r="H160" i="4"/>
  <c r="G160" i="4"/>
  <c r="K246" i="13"/>
  <c r="O246" i="13"/>
  <c r="P246" i="13"/>
  <c r="H246" i="13"/>
  <c r="J151" i="13"/>
  <c r="J153" i="13" s="1"/>
  <c r="H126" i="13"/>
  <c r="J122" i="13"/>
  <c r="J123" i="13"/>
  <c r="I123" i="13"/>
  <c r="Q85" i="13" l="1"/>
  <c r="R85" i="13" s="1"/>
  <c r="J160" i="4"/>
  <c r="K160" i="4" s="1"/>
  <c r="O160" i="4" s="1"/>
  <c r="K78" i="16"/>
  <c r="K94" i="16"/>
  <c r="K95" i="16" s="1"/>
  <c r="L245" i="13"/>
  <c r="M245" i="13" s="1"/>
  <c r="N246" i="13" s="1"/>
  <c r="L249" i="13"/>
  <c r="L250" i="13" s="1"/>
  <c r="L141" i="13"/>
  <c r="M141" i="13" s="1"/>
  <c r="M84" i="13"/>
  <c r="N84" i="13" s="1"/>
  <c r="L123" i="13"/>
  <c r="M123" i="13" s="1"/>
  <c r="N123" i="13" s="1"/>
  <c r="L90" i="13"/>
  <c r="M90" i="13" s="1"/>
  <c r="I311" i="4"/>
  <c r="Q84" i="13" l="1"/>
  <c r="R84" i="13" s="1"/>
  <c r="L94" i="16"/>
  <c r="L95" i="16" s="1"/>
  <c r="M249" i="13"/>
  <c r="Q123" i="13"/>
  <c r="R123" i="13" s="1"/>
  <c r="P160" i="4"/>
  <c r="N198" i="4"/>
  <c r="I198" i="4"/>
  <c r="F198" i="4"/>
  <c r="H197" i="4"/>
  <c r="H198" i="4" s="1"/>
  <c r="G197" i="4"/>
  <c r="G198" i="4" s="1"/>
  <c r="A11" i="4"/>
  <c r="M250" i="13" l="1"/>
  <c r="N249" i="13"/>
  <c r="N250" i="13" s="1"/>
  <c r="Q141" i="13"/>
  <c r="J197" i="4"/>
  <c r="Q249" i="13" l="1"/>
  <c r="Q250" i="13" s="1"/>
  <c r="R141" i="13"/>
  <c r="J198" i="4"/>
  <c r="K197" i="4"/>
  <c r="R249" i="13" l="1"/>
  <c r="R250" i="13" s="1"/>
  <c r="K198" i="4"/>
  <c r="L197" i="4"/>
  <c r="L198" i="4" l="1"/>
  <c r="O197" i="4"/>
  <c r="O198" i="4" s="1"/>
  <c r="P197" i="4" l="1"/>
  <c r="P198" i="4" s="1"/>
  <c r="J241" i="13" l="1"/>
  <c r="J242" i="13" s="1"/>
  <c r="I241" i="13"/>
  <c r="I242" i="13" s="1"/>
  <c r="L241" i="13" l="1"/>
  <c r="L242" i="13" s="1"/>
  <c r="I17" i="13"/>
  <c r="J17" i="13"/>
  <c r="I18" i="13"/>
  <c r="J18" i="13"/>
  <c r="K11" i="13"/>
  <c r="O11" i="13"/>
  <c r="P11" i="13"/>
  <c r="H11" i="13"/>
  <c r="A14" i="13"/>
  <c r="K20" i="13"/>
  <c r="O20" i="13"/>
  <c r="I156" i="4"/>
  <c r="M156" i="4"/>
  <c r="N156" i="4"/>
  <c r="F156" i="4"/>
  <c r="H15" i="14"/>
  <c r="G15" i="14"/>
  <c r="J15" i="14" s="1"/>
  <c r="J215" i="13"/>
  <c r="I215" i="13"/>
  <c r="J111" i="13"/>
  <c r="I111" i="13"/>
  <c r="K109" i="13"/>
  <c r="O109" i="13"/>
  <c r="P109" i="13"/>
  <c r="H109" i="13"/>
  <c r="J77" i="13"/>
  <c r="I77" i="13"/>
  <c r="G301" i="4"/>
  <c r="H301" i="4"/>
  <c r="G300" i="4"/>
  <c r="H300" i="4"/>
  <c r="G282" i="4"/>
  <c r="H282" i="4"/>
  <c r="G265" i="4"/>
  <c r="G268" i="4"/>
  <c r="H265" i="4"/>
  <c r="I26" i="4"/>
  <c r="J112" i="13" l="1"/>
  <c r="I112" i="13"/>
  <c r="K15" i="14"/>
  <c r="L15" i="14" s="1"/>
  <c r="N15" i="14" s="1"/>
  <c r="O15" i="14" s="1"/>
  <c r="M241" i="13"/>
  <c r="N241" i="13" s="1"/>
  <c r="L17" i="13"/>
  <c r="M17" i="13" s="1"/>
  <c r="N17" i="13" s="1"/>
  <c r="L215" i="13"/>
  <c r="M215" i="13" s="1"/>
  <c r="N215" i="13" s="1"/>
  <c r="L18" i="13"/>
  <c r="M18" i="13" s="1"/>
  <c r="Q18" i="13" s="1"/>
  <c r="R18" i="13" s="1"/>
  <c r="L111" i="13"/>
  <c r="L112" i="13" s="1"/>
  <c r="L77" i="13"/>
  <c r="M77" i="13" s="1"/>
  <c r="J301" i="4"/>
  <c r="K301" i="4" s="1"/>
  <c r="L301" i="4" s="1"/>
  <c r="J300" i="4"/>
  <c r="K300" i="4" s="1"/>
  <c r="L300" i="4" s="1"/>
  <c r="J282" i="4"/>
  <c r="K282" i="4" s="1"/>
  <c r="L282" i="4" s="1"/>
  <c r="J266" i="4"/>
  <c r="J265" i="4"/>
  <c r="K265" i="4" s="1"/>
  <c r="Q215" i="13" l="1"/>
  <c r="R215" i="13" s="1"/>
  <c r="N217" i="13"/>
  <c r="Q17" i="13"/>
  <c r="R17" i="13" s="1"/>
  <c r="M242" i="13"/>
  <c r="K266" i="4"/>
  <c r="M111" i="13"/>
  <c r="K26" i="13"/>
  <c r="O26" i="13"/>
  <c r="H205" i="4"/>
  <c r="G205" i="4"/>
  <c r="I208" i="4"/>
  <c r="M208" i="4"/>
  <c r="N208" i="4"/>
  <c r="F208" i="4"/>
  <c r="N111" i="13" l="1"/>
  <c r="N112" i="13" s="1"/>
  <c r="M112" i="13"/>
  <c r="Q241" i="13"/>
  <c r="Q242" i="13" s="1"/>
  <c r="N242" i="13"/>
  <c r="O301" i="4"/>
  <c r="P301" i="4" s="1"/>
  <c r="O300" i="4"/>
  <c r="P300" i="4" s="1"/>
  <c r="J205" i="4"/>
  <c r="K205" i="4" s="1"/>
  <c r="L205" i="4" s="1"/>
  <c r="L266" i="4"/>
  <c r="L265" i="4"/>
  <c r="O265" i="4" s="1"/>
  <c r="P265" i="4" s="1"/>
  <c r="R241" i="13" l="1"/>
  <c r="R242" i="13" s="1"/>
  <c r="O266" i="4"/>
  <c r="Q111" i="13"/>
  <c r="O282" i="4"/>
  <c r="Q112" i="13" l="1"/>
  <c r="P266" i="4"/>
  <c r="R111" i="13"/>
  <c r="P282" i="4"/>
  <c r="O205" i="4"/>
  <c r="R112" i="13" l="1"/>
  <c r="P205" i="4"/>
  <c r="H61" i="13" l="1"/>
  <c r="F328" i="4"/>
  <c r="G59" i="16" l="1"/>
  <c r="G46" i="16"/>
  <c r="K119" i="13" l="1"/>
  <c r="O119" i="13"/>
  <c r="P119" i="13"/>
  <c r="H119" i="13"/>
  <c r="I51" i="13"/>
  <c r="J51" i="13"/>
  <c r="I104" i="13"/>
  <c r="J104" i="13"/>
  <c r="I328" i="4"/>
  <c r="M328" i="4"/>
  <c r="N328" i="4"/>
  <c r="G327" i="4"/>
  <c r="H327" i="4"/>
  <c r="G245" i="4"/>
  <c r="H245" i="4"/>
  <c r="H136" i="4"/>
  <c r="G136" i="4"/>
  <c r="J327" i="4" l="1"/>
  <c r="K327" i="4" s="1"/>
  <c r="L104" i="13"/>
  <c r="M104" i="13" s="1"/>
  <c r="N104" i="13" s="1"/>
  <c r="L51" i="13"/>
  <c r="M51" i="13" s="1"/>
  <c r="J245" i="4"/>
  <c r="J136" i="4"/>
  <c r="K136" i="4" s="1"/>
  <c r="L136" i="4" s="1"/>
  <c r="L327" i="4" l="1"/>
  <c r="O327" i="4" s="1"/>
  <c r="P327" i="4" s="1"/>
  <c r="Q104" i="13"/>
  <c r="R104" i="13" s="1"/>
  <c r="N51" i="13"/>
  <c r="Q51" i="13" s="1"/>
  <c r="R51" i="13" s="1"/>
  <c r="O136" i="4"/>
  <c r="P136" i="4" s="1"/>
  <c r="K245" i="4"/>
  <c r="O245" i="4" s="1"/>
  <c r="P245" i="4" s="1"/>
  <c r="K98" i="16" l="1"/>
  <c r="K99" i="16" s="1"/>
  <c r="K88" i="16"/>
  <c r="K110" i="16" l="1"/>
  <c r="L110" i="16" l="1"/>
  <c r="K254" i="13"/>
  <c r="H120" i="16" l="1"/>
  <c r="I120" i="16"/>
  <c r="J120" i="16"/>
  <c r="G120" i="16"/>
  <c r="J59" i="16"/>
  <c r="H46" i="16"/>
  <c r="I46" i="16"/>
  <c r="J46" i="16"/>
  <c r="K37" i="16"/>
  <c r="L37" i="16" l="1"/>
  <c r="H263" i="13"/>
  <c r="K263" i="13"/>
  <c r="O263" i="13"/>
  <c r="P263" i="13"/>
  <c r="J147" i="13"/>
  <c r="J148" i="13" s="1"/>
  <c r="I147" i="13"/>
  <c r="J31" i="13"/>
  <c r="I31" i="13"/>
  <c r="L31" i="13" l="1"/>
  <c r="M31" i="13" s="1"/>
  <c r="N31" i="13" s="1"/>
  <c r="L147" i="13"/>
  <c r="M147" i="13" s="1"/>
  <c r="N147" i="13" s="1"/>
  <c r="H211" i="13"/>
  <c r="Q147" i="13" l="1"/>
  <c r="R147" i="13" s="1"/>
  <c r="Q31" i="13"/>
  <c r="R31" i="13" s="1"/>
  <c r="K45" i="16"/>
  <c r="K46" i="16" s="1"/>
  <c r="H203" i="13"/>
  <c r="F222" i="4" l="1"/>
  <c r="I222" i="4"/>
  <c r="N222" i="4"/>
  <c r="H221" i="4"/>
  <c r="G221" i="4"/>
  <c r="J221" i="4" l="1"/>
  <c r="K221" i="4" l="1"/>
  <c r="K119" i="16"/>
  <c r="K120" i="16" s="1"/>
  <c r="G112" i="16"/>
  <c r="L221" i="4" l="1"/>
  <c r="O221" i="4" s="1"/>
  <c r="P221" i="4" s="1"/>
  <c r="L119" i="16"/>
  <c r="L120" i="16" s="1"/>
  <c r="K238" i="13"/>
  <c r="O238" i="13"/>
  <c r="P238" i="13"/>
  <c r="H238" i="13"/>
  <c r="I220" i="13"/>
  <c r="J220" i="13"/>
  <c r="I210" i="13"/>
  <c r="J210" i="13"/>
  <c r="J209" i="13"/>
  <c r="I209" i="13"/>
  <c r="L220" i="13" l="1"/>
  <c r="L210" i="13"/>
  <c r="M210" i="13" s="1"/>
  <c r="L209" i="13"/>
  <c r="M220" i="13" l="1"/>
  <c r="Q210" i="13"/>
  <c r="R210" i="13" s="1"/>
  <c r="M209" i="13"/>
  <c r="Q209" i="13" s="1"/>
  <c r="R209" i="13" s="1"/>
  <c r="I241" i="4"/>
  <c r="N241" i="4"/>
  <c r="F241" i="4"/>
  <c r="I236" i="4"/>
  <c r="N236" i="4"/>
  <c r="F236" i="4"/>
  <c r="I231" i="4"/>
  <c r="N231" i="4"/>
  <c r="F231" i="4"/>
  <c r="I227" i="4"/>
  <c r="F227" i="4"/>
  <c r="I212" i="4"/>
  <c r="N212" i="4"/>
  <c r="F212" i="4"/>
  <c r="I202" i="4"/>
  <c r="N202" i="4"/>
  <c r="F202" i="4"/>
  <c r="I189" i="4"/>
  <c r="N189" i="4"/>
  <c r="F189" i="4"/>
  <c r="I184" i="4"/>
  <c r="N184" i="4"/>
  <c r="F184" i="4"/>
  <c r="I164" i="4"/>
  <c r="N164" i="4"/>
  <c r="F164" i="4"/>
  <c r="I151" i="4"/>
  <c r="N151" i="4"/>
  <c r="F143" i="4"/>
  <c r="I143" i="4"/>
  <c r="N143" i="4"/>
  <c r="I106" i="4"/>
  <c r="N106" i="4"/>
  <c r="F106" i="4"/>
  <c r="I93" i="4"/>
  <c r="N93" i="4"/>
  <c r="F93" i="4"/>
  <c r="I77" i="4"/>
  <c r="N77" i="4"/>
  <c r="F77" i="4"/>
  <c r="I71" i="4"/>
  <c r="N71" i="4"/>
  <c r="F71" i="4"/>
  <c r="I55" i="4"/>
  <c r="N55" i="4"/>
  <c r="F55" i="4"/>
  <c r="G51" i="4"/>
  <c r="H51" i="4"/>
  <c r="I51" i="4"/>
  <c r="N51" i="4"/>
  <c r="F51" i="4"/>
  <c r="I40" i="4"/>
  <c r="N40" i="4"/>
  <c r="F40" i="4"/>
  <c r="I30" i="4"/>
  <c r="N30" i="4"/>
  <c r="F30" i="4"/>
  <c r="N26" i="4"/>
  <c r="K211" i="13"/>
  <c r="O211" i="13"/>
  <c r="P211" i="13"/>
  <c r="K203" i="13"/>
  <c r="O203" i="13"/>
  <c r="P203" i="13"/>
  <c r="K175" i="13"/>
  <c r="O175" i="13"/>
  <c r="P175" i="13"/>
  <c r="I216" i="4"/>
  <c r="N216" i="4"/>
  <c r="F216" i="4"/>
  <c r="H150" i="4"/>
  <c r="I119" i="4"/>
  <c r="N119" i="4"/>
  <c r="N220" i="13" l="1"/>
  <c r="A15" i="13"/>
  <c r="A16" i="13" s="1"/>
  <c r="A17" i="13" s="1"/>
  <c r="A18" i="13" s="1"/>
  <c r="A19" i="13" s="1"/>
  <c r="A23" i="13" s="1"/>
  <c r="I106" i="16"/>
  <c r="H106" i="16"/>
  <c r="I102" i="16"/>
  <c r="H102" i="16"/>
  <c r="I82" i="16"/>
  <c r="H82" i="16"/>
  <c r="I77" i="16"/>
  <c r="H77" i="16"/>
  <c r="I61" i="16"/>
  <c r="H61" i="16"/>
  <c r="I59" i="16"/>
  <c r="I53" i="16"/>
  <c r="H53" i="16"/>
  <c r="H59" i="16"/>
  <c r="I41" i="16"/>
  <c r="I42" i="16" s="1"/>
  <c r="H41" i="16"/>
  <c r="H42" i="16" s="1"/>
  <c r="I36" i="16"/>
  <c r="I38" i="16" s="1"/>
  <c r="H36" i="16"/>
  <c r="H38" i="16" s="1"/>
  <c r="I12" i="16"/>
  <c r="I13" i="16" s="1"/>
  <c r="H12" i="16"/>
  <c r="H13" i="16" s="1"/>
  <c r="K61" i="13"/>
  <c r="O61" i="13"/>
  <c r="P61" i="13"/>
  <c r="I64" i="13"/>
  <c r="J64" i="13"/>
  <c r="I14" i="13"/>
  <c r="I15" i="13"/>
  <c r="Q220" i="13" l="1"/>
  <c r="K106" i="16"/>
  <c r="K107" i="16" s="1"/>
  <c r="K12" i="16"/>
  <c r="K13" i="16" s="1"/>
  <c r="L64" i="13"/>
  <c r="M64" i="13" s="1"/>
  <c r="N64" i="13" s="1"/>
  <c r="Q64" i="13" s="1"/>
  <c r="R220" i="13" l="1"/>
  <c r="R64" i="13"/>
  <c r="I332" i="4" l="1"/>
  <c r="N332" i="4"/>
  <c r="F332" i="4"/>
  <c r="I322" i="4"/>
  <c r="N322" i="4"/>
  <c r="F322" i="4"/>
  <c r="I313" i="4"/>
  <c r="N313" i="4"/>
  <c r="F313" i="4"/>
  <c r="G302" i="4"/>
  <c r="H302" i="4"/>
  <c r="H259" i="13"/>
  <c r="K126" i="13"/>
  <c r="O126" i="13"/>
  <c r="K259" i="13"/>
  <c r="J258" i="13"/>
  <c r="I258" i="13"/>
  <c r="I125" i="13"/>
  <c r="J125" i="13"/>
  <c r="I354" i="4" l="1"/>
  <c r="F354" i="4"/>
  <c r="L125" i="13"/>
  <c r="J302" i="4"/>
  <c r="K302" i="4" s="1"/>
  <c r="L302" i="4" s="1"/>
  <c r="L258" i="13"/>
  <c r="J93" i="13"/>
  <c r="J95" i="13" s="1"/>
  <c r="I93" i="13"/>
  <c r="I95" i="13" s="1"/>
  <c r="H107" i="16"/>
  <c r="I107" i="16"/>
  <c r="J107" i="16"/>
  <c r="G107" i="16"/>
  <c r="M258" i="13" l="1"/>
  <c r="Q258" i="13" s="1"/>
  <c r="R258" i="13" s="1"/>
  <c r="M125" i="13"/>
  <c r="N125" i="13" s="1"/>
  <c r="L93" i="13"/>
  <c r="L95" i="13" s="1"/>
  <c r="M93" i="13" l="1"/>
  <c r="M95" i="13" s="1"/>
  <c r="Q125" i="13" l="1"/>
  <c r="R125" i="13" l="1"/>
  <c r="Q93" i="13"/>
  <c r="Q95" i="13" s="1"/>
  <c r="R93" i="13" l="1"/>
  <c r="R95" i="13" s="1"/>
  <c r="H99" i="16" l="1"/>
  <c r="I99" i="16"/>
  <c r="J99" i="16"/>
  <c r="G99" i="16"/>
  <c r="L98" i="16"/>
  <c r="L99" i="16" s="1"/>
  <c r="O254" i="13"/>
  <c r="P254" i="13"/>
  <c r="H254" i="13"/>
  <c r="K230" i="13"/>
  <c r="O230" i="13"/>
  <c r="P230" i="13"/>
  <c r="H230" i="13"/>
  <c r="K226" i="13"/>
  <c r="O226" i="13"/>
  <c r="P226" i="13"/>
  <c r="H226" i="13"/>
  <c r="K190" i="13"/>
  <c r="O190" i="13"/>
  <c r="P190" i="13"/>
  <c r="H190" i="13"/>
  <c r="K185" i="13"/>
  <c r="O185" i="13"/>
  <c r="P185" i="13"/>
  <c r="H185" i="13"/>
  <c r="K179" i="13"/>
  <c r="O179" i="13"/>
  <c r="P179" i="13"/>
  <c r="H179" i="13"/>
  <c r="K116" i="13"/>
  <c r="O116" i="13"/>
  <c r="P116" i="13"/>
  <c r="H116" i="13"/>
  <c r="K99" i="13"/>
  <c r="O99" i="13"/>
  <c r="H99" i="13"/>
  <c r="J161" i="13"/>
  <c r="J163" i="13" s="1"/>
  <c r="I161" i="13"/>
  <c r="I163" i="13" s="1"/>
  <c r="P25" i="13"/>
  <c r="H207" i="4"/>
  <c r="G207" i="4"/>
  <c r="H116" i="4"/>
  <c r="G116" i="4"/>
  <c r="J41" i="13"/>
  <c r="I41" i="13"/>
  <c r="P26" i="13" l="1"/>
  <c r="J116" i="4"/>
  <c r="K116" i="4" s="1"/>
  <c r="L116" i="4" s="1"/>
  <c r="L161" i="13"/>
  <c r="L163" i="13" s="1"/>
  <c r="L41" i="13"/>
  <c r="M41" i="13" s="1"/>
  <c r="N41" i="13" s="1"/>
  <c r="J207" i="4"/>
  <c r="K207" i="4" s="1"/>
  <c r="L207" i="4" s="1"/>
  <c r="O207" i="4" s="1"/>
  <c r="P207" i="4" s="1"/>
  <c r="O116" i="4" l="1"/>
  <c r="P116" i="4" s="1"/>
  <c r="Q41" i="13"/>
  <c r="M161" i="13"/>
  <c r="M163" i="13" l="1"/>
  <c r="N161" i="13"/>
  <c r="N163" i="13" s="1"/>
  <c r="R41" i="13"/>
  <c r="I200" i="13"/>
  <c r="J200" i="13"/>
  <c r="I198" i="13"/>
  <c r="J198" i="13"/>
  <c r="I137" i="13"/>
  <c r="J137" i="13"/>
  <c r="I130" i="13"/>
  <c r="J130" i="13"/>
  <c r="I40" i="13"/>
  <c r="J40" i="13"/>
  <c r="G312" i="4"/>
  <c r="H312" i="4"/>
  <c r="G288" i="4"/>
  <c r="H288" i="4"/>
  <c r="I20" i="16"/>
  <c r="I21" i="16" s="1"/>
  <c r="H20" i="16"/>
  <c r="J21" i="16"/>
  <c r="G21" i="16"/>
  <c r="K20" i="16" l="1"/>
  <c r="K21" i="16" s="1"/>
  <c r="J312" i="4"/>
  <c r="K312" i="4" s="1"/>
  <c r="O312" i="4" s="1"/>
  <c r="P312" i="4" s="1"/>
  <c r="H21" i="16"/>
  <c r="Q161" i="13"/>
  <c r="Q163" i="13" s="1"/>
  <c r="L137" i="13"/>
  <c r="L200" i="13"/>
  <c r="M200" i="13" s="1"/>
  <c r="L198" i="13"/>
  <c r="L130" i="13"/>
  <c r="M130" i="13" s="1"/>
  <c r="L40" i="13"/>
  <c r="M40" i="13" s="1"/>
  <c r="N40" i="13" s="1"/>
  <c r="J288" i="4"/>
  <c r="N130" i="13" l="1"/>
  <c r="Q130" i="13" s="1"/>
  <c r="K288" i="4"/>
  <c r="O288" i="4" s="1"/>
  <c r="P288" i="4" s="1"/>
  <c r="R161" i="13"/>
  <c r="R163" i="13" s="1"/>
  <c r="Q40" i="13"/>
  <c r="R40" i="13" s="1"/>
  <c r="Q200" i="13"/>
  <c r="R200" i="13" s="1"/>
  <c r="M137" i="13"/>
  <c r="N137" i="13" s="1"/>
  <c r="M198" i="13"/>
  <c r="N198" i="13" s="1"/>
  <c r="L20" i="16"/>
  <c r="L21" i="16" s="1"/>
  <c r="R130" i="13" l="1"/>
  <c r="J60" i="13"/>
  <c r="J61" i="13" s="1"/>
  <c r="I60" i="13"/>
  <c r="I61" i="13" s="1"/>
  <c r="Q137" i="13" l="1"/>
  <c r="Q198" i="13"/>
  <c r="L60" i="13"/>
  <c r="L61" i="13" s="1"/>
  <c r="R137" i="13" l="1"/>
  <c r="R198" i="13"/>
  <c r="M60" i="13"/>
  <c r="M61" i="13" s="1"/>
  <c r="N60" i="13" l="1"/>
  <c r="N61" i="13" s="1"/>
  <c r="Q60" i="13" l="1"/>
  <c r="Q61" i="13" s="1"/>
  <c r="R60" i="13" l="1"/>
  <c r="R61" i="13" s="1"/>
  <c r="G103" i="4"/>
  <c r="J103" i="4" l="1"/>
  <c r="K103" i="4" l="1"/>
  <c r="L103" i="4" l="1"/>
  <c r="O103" i="4" l="1"/>
  <c r="P103" i="4" l="1"/>
  <c r="J50" i="16"/>
  <c r="I50" i="16"/>
  <c r="H50" i="16"/>
  <c r="G50" i="16"/>
  <c r="J257" i="13"/>
  <c r="J259" i="13" s="1"/>
  <c r="I257" i="13"/>
  <c r="I259" i="13" s="1"/>
  <c r="J236" i="13"/>
  <c r="I236" i="13"/>
  <c r="I174" i="13"/>
  <c r="J174" i="13"/>
  <c r="J156" i="13"/>
  <c r="I156" i="13"/>
  <c r="J25" i="13"/>
  <c r="I25" i="13"/>
  <c r="L49" i="16" l="1"/>
  <c r="L50" i="16" s="1"/>
  <c r="L257" i="13"/>
  <c r="L259" i="13" s="1"/>
  <c r="L236" i="13"/>
  <c r="L174" i="13"/>
  <c r="M174" i="13" s="1"/>
  <c r="L156" i="13"/>
  <c r="L25" i="13"/>
  <c r="H25" i="4"/>
  <c r="G25" i="4"/>
  <c r="G14" i="4"/>
  <c r="H14" i="4"/>
  <c r="M156" i="13" l="1"/>
  <c r="N156" i="13" s="1"/>
  <c r="M257" i="13"/>
  <c r="M236" i="13"/>
  <c r="N236" i="13" s="1"/>
  <c r="Q174" i="13"/>
  <c r="R174" i="13" s="1"/>
  <c r="M25" i="13"/>
  <c r="N25" i="13" s="1"/>
  <c r="J25" i="4"/>
  <c r="K25" i="4" s="1"/>
  <c r="L25" i="4" s="1"/>
  <c r="J14" i="4"/>
  <c r="K14" i="4" l="1"/>
  <c r="O14" i="4" s="1"/>
  <c r="M259" i="13"/>
  <c r="N257" i="13"/>
  <c r="N259" i="13" s="1"/>
  <c r="P14" i="4" l="1"/>
  <c r="Q156" i="13"/>
  <c r="Q257" i="13"/>
  <c r="Q259" i="13" s="1"/>
  <c r="Q236" i="13"/>
  <c r="Q25" i="13"/>
  <c r="R25" i="13" l="1"/>
  <c r="R156" i="13"/>
  <c r="O25" i="4"/>
  <c r="R257" i="13"/>
  <c r="R259" i="13" s="1"/>
  <c r="R236" i="13"/>
  <c r="P25" i="4" l="1"/>
  <c r="K61" i="16" l="1"/>
  <c r="K62" i="16" s="1"/>
  <c r="K8" i="16"/>
  <c r="K9" i="16" s="1"/>
  <c r="J225" i="13"/>
  <c r="J226" i="13" s="1"/>
  <c r="J178" i="13"/>
  <c r="J179" i="13" s="1"/>
  <c r="I246" i="13"/>
  <c r="J246" i="13"/>
  <c r="J214" i="13"/>
  <c r="J217" i="13" s="1"/>
  <c r="I214" i="13"/>
  <c r="I217" i="13" s="1"/>
  <c r="J157" i="13"/>
  <c r="J158" i="13" s="1"/>
  <c r="I157" i="13"/>
  <c r="I158" i="13" s="1"/>
  <c r="J118" i="13"/>
  <c r="J119" i="13" s="1"/>
  <c r="I118" i="13"/>
  <c r="I119" i="13" s="1"/>
  <c r="J23" i="13"/>
  <c r="J14" i="13"/>
  <c r="H29" i="4"/>
  <c r="H30" i="4" s="1"/>
  <c r="G351" i="4"/>
  <c r="H351" i="4"/>
  <c r="G262" i="4"/>
  <c r="H262" i="4"/>
  <c r="G263" i="4"/>
  <c r="H263" i="4"/>
  <c r="G264" i="4"/>
  <c r="H264" i="4"/>
  <c r="G261" i="4"/>
  <c r="H261" i="4"/>
  <c r="J263" i="4" l="1"/>
  <c r="J351" i="4"/>
  <c r="L214" i="13"/>
  <c r="L217" i="13" s="1"/>
  <c r="L157" i="13"/>
  <c r="L158" i="13" s="1"/>
  <c r="L118" i="13"/>
  <c r="L119" i="13" s="1"/>
  <c r="J262" i="4"/>
  <c r="J264" i="4"/>
  <c r="J261" i="4"/>
  <c r="K261" i="4" s="1"/>
  <c r="H92" i="4"/>
  <c r="G13" i="4"/>
  <c r="H13" i="4"/>
  <c r="K264" i="4" l="1"/>
  <c r="L264" i="4" s="1"/>
  <c r="O264" i="4" s="1"/>
  <c r="P264" i="4" s="1"/>
  <c r="K262" i="4"/>
  <c r="L262" i="4" s="1"/>
  <c r="O262" i="4" s="1"/>
  <c r="P262" i="4" s="1"/>
  <c r="K351" i="4"/>
  <c r="L351" i="4" s="1"/>
  <c r="K263" i="4"/>
  <c r="L263" i="4" s="1"/>
  <c r="O263" i="4" s="1"/>
  <c r="P263" i="4" s="1"/>
  <c r="M246" i="13"/>
  <c r="L246" i="13"/>
  <c r="M118" i="13"/>
  <c r="M214" i="13"/>
  <c r="M217" i="13" s="1"/>
  <c r="M157" i="13"/>
  <c r="L261" i="4"/>
  <c r="O261" i="4" s="1"/>
  <c r="J13" i="4"/>
  <c r="K13" i="4" s="1"/>
  <c r="M158" i="13" l="1"/>
  <c r="N157" i="13"/>
  <c r="N158" i="13" s="1"/>
  <c r="M119" i="13"/>
  <c r="N118" i="13"/>
  <c r="N119" i="13" s="1"/>
  <c r="O351" i="4"/>
  <c r="P351" i="4" s="1"/>
  <c r="O13" i="4"/>
  <c r="P13" i="4" s="1"/>
  <c r="Q245" i="13"/>
  <c r="Q246" i="13" s="1"/>
  <c r="P261" i="4"/>
  <c r="R245" i="13" l="1"/>
  <c r="R246" i="13" s="1"/>
  <c r="Q118" i="13"/>
  <c r="Q119" i="13" s="1"/>
  <c r="Q214" i="13"/>
  <c r="Q217" i="13" s="1"/>
  <c r="Q157" i="13"/>
  <c r="Q158" i="13" s="1"/>
  <c r="R118" i="13" l="1"/>
  <c r="R119" i="13" s="1"/>
  <c r="R214" i="13"/>
  <c r="R217" i="13" s="1"/>
  <c r="R157" i="13"/>
  <c r="R158" i="13" s="1"/>
  <c r="K102" i="16" l="1"/>
  <c r="K103" i="16" s="1"/>
  <c r="K16" i="16"/>
  <c r="K17" i="16" s="1"/>
  <c r="P140" i="13"/>
  <c r="P142" i="13" s="1"/>
  <c r="L14" i="13"/>
  <c r="G348" i="4"/>
  <c r="H348" i="4"/>
  <c r="J50" i="4"/>
  <c r="J88" i="4"/>
  <c r="K88" i="4" s="1"/>
  <c r="L88" i="4" s="1"/>
  <c r="J92" i="4"/>
  <c r="J118" i="4"/>
  <c r="K118" i="4" s="1"/>
  <c r="L118" i="4" s="1"/>
  <c r="J134" i="4"/>
  <c r="J141" i="4"/>
  <c r="O1000194" i="4"/>
  <c r="J51" i="4" l="1"/>
  <c r="K50" i="4"/>
  <c r="K51" i="4" s="1"/>
  <c r="O118" i="4"/>
  <c r="P118" i="4" s="1"/>
  <c r="M14" i="13"/>
  <c r="N14" i="13" s="1"/>
  <c r="K141" i="4"/>
  <c r="L141" i="4" s="1"/>
  <c r="K134" i="4"/>
  <c r="K92" i="4"/>
  <c r="L92" i="4" s="1"/>
  <c r="O88" i="4"/>
  <c r="J348" i="4"/>
  <c r="K348" i="4" s="1"/>
  <c r="L348" i="4" s="1"/>
  <c r="L134" i="4" l="1"/>
  <c r="O134" i="4" s="1"/>
  <c r="O348" i="4"/>
  <c r="P348" i="4" s="1"/>
  <c r="L50" i="4"/>
  <c r="L51" i="4" s="1"/>
  <c r="O141" i="4" l="1"/>
  <c r="P141" i="4" s="1"/>
  <c r="Q14" i="13"/>
  <c r="O92" i="4"/>
  <c r="O93" i="4" s="1"/>
  <c r="O50" i="4"/>
  <c r="O51" i="4" s="1"/>
  <c r="I225" i="13" l="1"/>
  <c r="I226" i="13" s="1"/>
  <c r="L225" i="13" l="1"/>
  <c r="L226" i="13" s="1"/>
  <c r="H240" i="4"/>
  <c r="M225" i="13" l="1"/>
  <c r="M226" i="13" l="1"/>
  <c r="N225" i="13"/>
  <c r="N226" i="13" s="1"/>
  <c r="R14" i="13"/>
  <c r="Q225" i="13" l="1"/>
  <c r="Q226" i="13" s="1"/>
  <c r="H74" i="4"/>
  <c r="G74" i="4"/>
  <c r="R225" i="13" l="1"/>
  <c r="R226" i="13" s="1"/>
  <c r="J74" i="4"/>
  <c r="K74" i="4" s="1"/>
  <c r="L74" i="4" s="1"/>
  <c r="P98" i="13"/>
  <c r="P99" i="13" l="1"/>
  <c r="H104" i="4"/>
  <c r="G104" i="4"/>
  <c r="H142" i="4"/>
  <c r="H143" i="4" s="1"/>
  <c r="G142" i="4"/>
  <c r="G143" i="4" s="1"/>
  <c r="G244" i="4"/>
  <c r="H244" i="4"/>
  <c r="G10" i="4"/>
  <c r="H10" i="4"/>
  <c r="J104" i="4" l="1"/>
  <c r="J142" i="4"/>
  <c r="J143" i="4" s="1"/>
  <c r="J244" i="4"/>
  <c r="K244" i="4" s="1"/>
  <c r="L244" i="4" s="1"/>
  <c r="J10" i="4"/>
  <c r="K10" i="4" s="1"/>
  <c r="L10" i="4" s="1"/>
  <c r="O74" i="4" l="1"/>
  <c r="K104" i="4"/>
  <c r="L104" i="4" s="1"/>
  <c r="O10" i="4"/>
  <c r="K142" i="4"/>
  <c r="L142" i="4" s="1"/>
  <c r="K143" i="4" l="1"/>
  <c r="L143" i="4"/>
  <c r="P74" i="4"/>
  <c r="O244" i="4"/>
  <c r="P10" i="4"/>
  <c r="G79" i="16"/>
  <c r="G74" i="16"/>
  <c r="B8" i="16"/>
  <c r="H84" i="16"/>
  <c r="I84" i="16"/>
  <c r="H79" i="16"/>
  <c r="I79" i="16"/>
  <c r="I116" i="16"/>
  <c r="H116" i="16"/>
  <c r="G116" i="16"/>
  <c r="K58" i="16"/>
  <c r="P244" i="4" l="1"/>
  <c r="O104" i="4"/>
  <c r="L58" i="16"/>
  <c r="O142" i="4"/>
  <c r="O143" i="4" s="1"/>
  <c r="P104" i="4" l="1"/>
  <c r="I23" i="13"/>
  <c r="J15" i="13"/>
  <c r="N227" i="4" l="1"/>
  <c r="N354" i="4" s="1"/>
  <c r="L23" i="13"/>
  <c r="L15" i="13"/>
  <c r="M15" i="13" l="1"/>
  <c r="N15" i="13" s="1"/>
  <c r="M23" i="13"/>
  <c r="G179" i="4"/>
  <c r="H179" i="4"/>
  <c r="N23" i="13" l="1"/>
  <c r="J179" i="4"/>
  <c r="K179" i="4" s="1"/>
  <c r="L179" i="4" s="1"/>
  <c r="Q15" i="13" l="1"/>
  <c r="Q23" i="13"/>
  <c r="O179" i="4"/>
  <c r="P179" i="4" s="1"/>
  <c r="J108" i="13"/>
  <c r="J109" i="13" s="1"/>
  <c r="I108" i="13"/>
  <c r="I109" i="13" s="1"/>
  <c r="I201" i="13"/>
  <c r="J201" i="13"/>
  <c r="I184" i="13"/>
  <c r="J184" i="13"/>
  <c r="I124" i="13"/>
  <c r="J124" i="13"/>
  <c r="L124" i="13" l="1"/>
  <c r="R15" i="13"/>
  <c r="L201" i="13"/>
  <c r="M201" i="13" s="1"/>
  <c r="L184" i="13"/>
  <c r="M184" i="13" s="1"/>
  <c r="N184" i="13" s="1"/>
  <c r="L108" i="13"/>
  <c r="L109" i="13" s="1"/>
  <c r="M124" i="13" l="1"/>
  <c r="Q201" i="13"/>
  <c r="R201" i="13" s="1"/>
  <c r="Q184" i="13"/>
  <c r="M108" i="13"/>
  <c r="M109" i="13" s="1"/>
  <c r="N124" i="13" l="1"/>
  <c r="Q124" i="13" s="1"/>
  <c r="R124" i="13" s="1"/>
  <c r="R184" i="13"/>
  <c r="N109" i="13"/>
  <c r="L106" i="16"/>
  <c r="L107" i="16" s="1"/>
  <c r="Q108" i="13" l="1"/>
  <c r="Q109" i="13" s="1"/>
  <c r="J16" i="13"/>
  <c r="J20" i="13" s="1"/>
  <c r="I16" i="13"/>
  <c r="I20" i="13" s="1"/>
  <c r="I10" i="13"/>
  <c r="R108" i="13" l="1"/>
  <c r="R109" i="13" s="1"/>
  <c r="L16" i="13"/>
  <c r="L20" i="13" s="1"/>
  <c r="M16" i="13" l="1"/>
  <c r="N16" i="13" s="1"/>
  <c r="G298" i="4"/>
  <c r="H298" i="4"/>
  <c r="M20" i="13" l="1"/>
  <c r="N20" i="13"/>
  <c r="J298" i="4"/>
  <c r="K298" i="4" s="1"/>
  <c r="L298" i="4" s="1"/>
  <c r="H96" i="4"/>
  <c r="G96" i="4"/>
  <c r="H76" i="4"/>
  <c r="G76" i="4"/>
  <c r="G59" i="4"/>
  <c r="H59" i="4"/>
  <c r="P88" i="4"/>
  <c r="Q16" i="13" l="1"/>
  <c r="Q20" i="13" s="1"/>
  <c r="O298" i="4"/>
  <c r="P298" i="4" s="1"/>
  <c r="J76" i="4"/>
  <c r="J59" i="4"/>
  <c r="J96" i="4"/>
  <c r="K96" i="4" l="1"/>
  <c r="K76" i="4"/>
  <c r="K59" i="4"/>
  <c r="L59" i="4" s="1"/>
  <c r="R16" i="13"/>
  <c r="R20" i="13" s="1"/>
  <c r="J83" i="13"/>
  <c r="I83" i="13"/>
  <c r="J29" i="13"/>
  <c r="I29" i="13"/>
  <c r="L76" i="4" l="1"/>
  <c r="O76" i="4" s="1"/>
  <c r="P76" i="4" s="1"/>
  <c r="L96" i="4"/>
  <c r="O96" i="4" s="1"/>
  <c r="P96" i="4" s="1"/>
  <c r="L29" i="13"/>
  <c r="L83" i="13"/>
  <c r="K77" i="16"/>
  <c r="K79" i="16" s="1"/>
  <c r="J62" i="16"/>
  <c r="I62" i="16"/>
  <c r="H62" i="16"/>
  <c r="G62" i="16"/>
  <c r="K65" i="16"/>
  <c r="K66" i="16" s="1"/>
  <c r="G66" i="16"/>
  <c r="H66" i="16"/>
  <c r="I66" i="16"/>
  <c r="J66" i="16"/>
  <c r="K69" i="16"/>
  <c r="K70" i="16" s="1"/>
  <c r="G70" i="16"/>
  <c r="H70" i="16"/>
  <c r="I70" i="16"/>
  <c r="J70" i="16"/>
  <c r="H170" i="4"/>
  <c r="G170" i="4"/>
  <c r="H167" i="4"/>
  <c r="G167" i="4"/>
  <c r="H124" i="4"/>
  <c r="G124" i="4"/>
  <c r="H24" i="4"/>
  <c r="G24" i="4"/>
  <c r="H39" i="4"/>
  <c r="G39" i="4"/>
  <c r="O59" i="4" l="1"/>
  <c r="L65" i="16"/>
  <c r="L66" i="16" s="1"/>
  <c r="M83" i="13"/>
  <c r="J39" i="4"/>
  <c r="J170" i="4"/>
  <c r="K170" i="4" s="1"/>
  <c r="L170" i="4" s="1"/>
  <c r="M29" i="13"/>
  <c r="N29" i="13" s="1"/>
  <c r="J124" i="4"/>
  <c r="J24" i="4"/>
  <c r="J167" i="4"/>
  <c r="L69" i="16"/>
  <c r="L70" i="16" s="1"/>
  <c r="L77" i="16"/>
  <c r="L61" i="16"/>
  <c r="L62" i="16" s="1"/>
  <c r="N83" i="13" l="1"/>
  <c r="K24" i="4"/>
  <c r="L24" i="4" s="1"/>
  <c r="P59" i="4"/>
  <c r="K39" i="4"/>
  <c r="L39" i="4" s="1"/>
  <c r="K167" i="4"/>
  <c r="L167" i="4" s="1"/>
  <c r="K124" i="4"/>
  <c r="L124" i="4" s="1"/>
  <c r="O170" i="4"/>
  <c r="P170" i="4" s="1"/>
  <c r="O39" i="4" l="1"/>
  <c r="P39" i="4" s="1"/>
  <c r="O124" i="4"/>
  <c r="Q83" i="13"/>
  <c r="Q29" i="13"/>
  <c r="I151" i="13"/>
  <c r="I153" i="13" s="1"/>
  <c r="O24" i="4" l="1"/>
  <c r="R29" i="13"/>
  <c r="L151" i="13"/>
  <c r="L153" i="13" s="1"/>
  <c r="R83" i="13"/>
  <c r="O167" i="4"/>
  <c r="P124" i="4"/>
  <c r="P24" i="4" l="1"/>
  <c r="M151" i="13"/>
  <c r="P167" i="4"/>
  <c r="M153" i="13" l="1"/>
  <c r="N151" i="13"/>
  <c r="N153" i="13" s="1"/>
  <c r="K74" i="16"/>
  <c r="Q151" i="13" l="1"/>
  <c r="Q153" i="13" s="1"/>
  <c r="J140" i="13" l="1"/>
  <c r="J142" i="13" s="1"/>
  <c r="I140" i="13"/>
  <c r="I142" i="13" s="1"/>
  <c r="J221" i="13"/>
  <c r="J222" i="13" s="1"/>
  <c r="I221" i="13"/>
  <c r="I222" i="13" s="1"/>
  <c r="L140" i="13" l="1"/>
  <c r="L142" i="13" s="1"/>
  <c r="L221" i="13"/>
  <c r="L222" i="13" s="1"/>
  <c r="K53" i="16"/>
  <c r="K54" i="16" s="1"/>
  <c r="H74" i="16"/>
  <c r="I74" i="16"/>
  <c r="J74" i="16"/>
  <c r="K57" i="16"/>
  <c r="K59" i="16" s="1"/>
  <c r="L57" i="16" l="1"/>
  <c r="L59" i="16" s="1"/>
  <c r="M140" i="13"/>
  <c r="M221" i="13"/>
  <c r="J129" i="13"/>
  <c r="J133" i="13" s="1"/>
  <c r="I129" i="13"/>
  <c r="I133" i="13" s="1"/>
  <c r="I136" i="13"/>
  <c r="I138" i="13" s="1"/>
  <c r="J136" i="13"/>
  <c r="I207" i="13"/>
  <c r="J207" i="13"/>
  <c r="G215" i="4"/>
  <c r="H215" i="4"/>
  <c r="M142" i="13" l="1"/>
  <c r="N140" i="13"/>
  <c r="N142" i="13" s="1"/>
  <c r="N221" i="13"/>
  <c r="N222" i="13" s="1"/>
  <c r="M222" i="13"/>
  <c r="J138" i="13"/>
  <c r="L136" i="13"/>
  <c r="L138" i="13" s="1"/>
  <c r="L207" i="13"/>
  <c r="M207" i="13" s="1"/>
  <c r="L129" i="13"/>
  <c r="L133" i="13" s="1"/>
  <c r="J215" i="4"/>
  <c r="Q140" i="13" l="1"/>
  <c r="Q142" i="13" s="1"/>
  <c r="K215" i="4"/>
  <c r="L215" i="4" s="1"/>
  <c r="Q221" i="13"/>
  <c r="Q222" i="13" s="1"/>
  <c r="Q207" i="13"/>
  <c r="M136" i="13"/>
  <c r="M129" i="13"/>
  <c r="J57" i="13"/>
  <c r="I57" i="13"/>
  <c r="J89" i="13"/>
  <c r="J91" i="13" s="1"/>
  <c r="I89" i="13"/>
  <c r="I91" i="13" s="1"/>
  <c r="J78" i="13"/>
  <c r="I78" i="13"/>
  <c r="J194" i="13"/>
  <c r="J195" i="13" s="1"/>
  <c r="H335" i="4"/>
  <c r="H338" i="4"/>
  <c r="H339" i="4"/>
  <c r="H340" i="4"/>
  <c r="H341" i="4"/>
  <c r="H342" i="4"/>
  <c r="H337" i="4"/>
  <c r="H343" i="4"/>
  <c r="H344" i="4"/>
  <c r="H345" i="4"/>
  <c r="H349" i="4"/>
  <c r="H346" i="4"/>
  <c r="H350" i="4"/>
  <c r="H347" i="4"/>
  <c r="H336" i="4"/>
  <c r="G325" i="4"/>
  <c r="H325" i="4"/>
  <c r="J39" i="13"/>
  <c r="I39" i="13"/>
  <c r="J72" i="13"/>
  <c r="I72" i="13"/>
  <c r="I73" i="13" s="1"/>
  <c r="J10" i="13"/>
  <c r="J11" i="13" s="1"/>
  <c r="G9" i="16"/>
  <c r="J9" i="16"/>
  <c r="I9" i="16"/>
  <c r="G249" i="4"/>
  <c r="H249" i="4"/>
  <c r="G250" i="4"/>
  <c r="H250" i="4"/>
  <c r="G251" i="4"/>
  <c r="H251" i="4"/>
  <c r="G252" i="4"/>
  <c r="H252" i="4"/>
  <c r="G253" i="4"/>
  <c r="H253" i="4"/>
  <c r="G256" i="4"/>
  <c r="H256" i="4"/>
  <c r="G257" i="4"/>
  <c r="H257" i="4"/>
  <c r="G258" i="4"/>
  <c r="H258" i="4"/>
  <c r="G255" i="4"/>
  <c r="H255" i="4"/>
  <c r="G254" i="4"/>
  <c r="H254" i="4"/>
  <c r="H268" i="4"/>
  <c r="G259" i="4"/>
  <c r="H259" i="4"/>
  <c r="G260" i="4"/>
  <c r="H260" i="4"/>
  <c r="G248" i="4"/>
  <c r="G243" i="4"/>
  <c r="H243" i="4"/>
  <c r="G246" i="4"/>
  <c r="H246" i="4"/>
  <c r="G247" i="4"/>
  <c r="H247" i="4"/>
  <c r="H248" i="4"/>
  <c r="H105" i="4"/>
  <c r="H106" i="4" s="1"/>
  <c r="H98" i="4"/>
  <c r="G97" i="4"/>
  <c r="M133" i="13" l="1"/>
  <c r="N129" i="13"/>
  <c r="N133" i="13" s="1"/>
  <c r="J73" i="13"/>
  <c r="L72" i="13"/>
  <c r="M138" i="13"/>
  <c r="N136" i="13"/>
  <c r="N138" i="13" s="1"/>
  <c r="H352" i="4"/>
  <c r="O215" i="4"/>
  <c r="O216" i="4" s="1"/>
  <c r="R140" i="13"/>
  <c r="R142" i="13" s="1"/>
  <c r="R207" i="13"/>
  <c r="J246" i="4"/>
  <c r="K246" i="4" s="1"/>
  <c r="L78" i="13"/>
  <c r="R221" i="13"/>
  <c r="R222" i="13" s="1"/>
  <c r="L89" i="13"/>
  <c r="L91" i="13" s="1"/>
  <c r="L57" i="13"/>
  <c r="L39" i="13"/>
  <c r="L194" i="13"/>
  <c r="L195" i="13" s="1"/>
  <c r="L10" i="13"/>
  <c r="J250" i="4"/>
  <c r="K250" i="4" s="1"/>
  <c r="J259" i="4"/>
  <c r="K259" i="4" s="1"/>
  <c r="J258" i="4"/>
  <c r="K258" i="4" s="1"/>
  <c r="J243" i="4"/>
  <c r="J260" i="4"/>
  <c r="K260" i="4" s="1"/>
  <c r="J268" i="4"/>
  <c r="K268" i="4" s="1"/>
  <c r="J253" i="4"/>
  <c r="K253" i="4" s="1"/>
  <c r="J254" i="4"/>
  <c r="K254" i="4" s="1"/>
  <c r="J257" i="4"/>
  <c r="K257" i="4" s="1"/>
  <c r="J252" i="4"/>
  <c r="K252" i="4" s="1"/>
  <c r="J249" i="4"/>
  <c r="K249" i="4" s="1"/>
  <c r="J255" i="4"/>
  <c r="K255" i="4" s="1"/>
  <c r="J256" i="4"/>
  <c r="K256" i="4" s="1"/>
  <c r="J251" i="4"/>
  <c r="K251" i="4" s="1"/>
  <c r="J248" i="4"/>
  <c r="K248" i="4" s="1"/>
  <c r="J247" i="4"/>
  <c r="K247" i="4" s="1"/>
  <c r="J325" i="4"/>
  <c r="K325" i="4" s="1"/>
  <c r="L325" i="4" s="1"/>
  <c r="R151" i="13"/>
  <c r="R153" i="13" s="1"/>
  <c r="L88" i="16"/>
  <c r="L12" i="16"/>
  <c r="L13" i="16" s="1"/>
  <c r="L8" i="16"/>
  <c r="L9" i="16" s="1"/>
  <c r="H9" i="16"/>
  <c r="G8" i="4"/>
  <c r="G9" i="4"/>
  <c r="H9" i="4"/>
  <c r="H11" i="4"/>
  <c r="G11" i="4"/>
  <c r="G12" i="4"/>
  <c r="H12" i="4"/>
  <c r="G18" i="4" l="1"/>
  <c r="H18" i="4"/>
  <c r="L73" i="13"/>
  <c r="J8" i="4"/>
  <c r="K243" i="4"/>
  <c r="O325" i="4"/>
  <c r="P215" i="4"/>
  <c r="P216" i="4" s="1"/>
  <c r="M78" i="13"/>
  <c r="M10" i="13"/>
  <c r="M89" i="13"/>
  <c r="L247" i="4"/>
  <c r="O247" i="4" s="1"/>
  <c r="L251" i="4"/>
  <c r="O251" i="4" s="1"/>
  <c r="L258" i="4"/>
  <c r="O258" i="4" s="1"/>
  <c r="L259" i="4"/>
  <c r="O259" i="4" s="1"/>
  <c r="L252" i="4"/>
  <c r="O252" i="4" s="1"/>
  <c r="L257" i="4"/>
  <c r="O257" i="4" s="1"/>
  <c r="L255" i="4"/>
  <c r="O255" i="4" s="1"/>
  <c r="L246" i="4"/>
  <c r="O246" i="4" s="1"/>
  <c r="L260" i="4"/>
  <c r="O260" i="4" s="1"/>
  <c r="L254" i="4"/>
  <c r="O254" i="4" s="1"/>
  <c r="L256" i="4"/>
  <c r="O256" i="4" s="1"/>
  <c r="L253" i="4"/>
  <c r="O253" i="4" s="1"/>
  <c r="L250" i="4"/>
  <c r="O250" i="4" s="1"/>
  <c r="L249" i="4"/>
  <c r="O249" i="4" s="1"/>
  <c r="L268" i="4"/>
  <c r="O268" i="4" s="1"/>
  <c r="M39" i="13"/>
  <c r="N39" i="13" s="1"/>
  <c r="Q129" i="13"/>
  <c r="Q133" i="13" s="1"/>
  <c r="M72" i="13"/>
  <c r="M57" i="13"/>
  <c r="Q136" i="13"/>
  <c r="Q138" i="13" s="1"/>
  <c r="M194" i="13"/>
  <c r="M195" i="13" s="1"/>
  <c r="L248" i="4"/>
  <c r="O248" i="4" s="1"/>
  <c r="J11" i="4"/>
  <c r="J9" i="4"/>
  <c r="K9" i="4" s="1"/>
  <c r="L9" i="4" s="1"/>
  <c r="J12" i="4"/>
  <c r="N77" i="13" l="1"/>
  <c r="N78" i="13"/>
  <c r="J18" i="4"/>
  <c r="M73" i="13"/>
  <c r="N72" i="13"/>
  <c r="Q77" i="13"/>
  <c r="R77" i="13" s="1"/>
  <c r="N89" i="13"/>
  <c r="M91" i="13"/>
  <c r="K8" i="4"/>
  <c r="K18" i="4" s="1"/>
  <c r="K12" i="4"/>
  <c r="K11" i="4"/>
  <c r="P325" i="4"/>
  <c r="N10" i="13"/>
  <c r="L243" i="4"/>
  <c r="R136" i="13"/>
  <c r="R138" i="13" s="1"/>
  <c r="R129" i="13"/>
  <c r="R133" i="13" s="1"/>
  <c r="O9" i="4"/>
  <c r="J182" i="13"/>
  <c r="I182" i="13"/>
  <c r="I122" i="13"/>
  <c r="L122" i="13" s="1"/>
  <c r="M122" i="13" s="1"/>
  <c r="N122" i="13" s="1"/>
  <c r="N73" i="13" l="1"/>
  <c r="Q72" i="13"/>
  <c r="Q73" i="13" s="1"/>
  <c r="L8" i="4"/>
  <c r="L18" i="4" s="1"/>
  <c r="O12" i="4"/>
  <c r="P9" i="4"/>
  <c r="O11" i="4"/>
  <c r="P11" i="4" s="1"/>
  <c r="Q78" i="13"/>
  <c r="Q89" i="13"/>
  <c r="O243" i="4"/>
  <c r="Q39" i="13"/>
  <c r="Q57" i="13"/>
  <c r="Q194" i="13"/>
  <c r="Q195" i="13" s="1"/>
  <c r="L182" i="13"/>
  <c r="Q10" i="13"/>
  <c r="H112" i="16"/>
  <c r="I112" i="16"/>
  <c r="P12" i="4" l="1"/>
  <c r="R57" i="13"/>
  <c r="R72" i="13"/>
  <c r="R73" i="13" s="1"/>
  <c r="R39" i="13"/>
  <c r="M182" i="13"/>
  <c r="N182" i="13" s="1"/>
  <c r="R10" i="13"/>
  <c r="O8" i="4"/>
  <c r="O18" i="4" s="1"/>
  <c r="J237" i="13"/>
  <c r="J238" i="13" s="1"/>
  <c r="J126" i="13"/>
  <c r="K82" i="16"/>
  <c r="J103" i="16"/>
  <c r="I103" i="16"/>
  <c r="H103" i="16"/>
  <c r="G103" i="16"/>
  <c r="J54" i="16"/>
  <c r="I54" i="16"/>
  <c r="H54" i="16"/>
  <c r="G54" i="16"/>
  <c r="P8" i="4" l="1"/>
  <c r="P18" i="4" s="1"/>
  <c r="L82" i="16"/>
  <c r="L73" i="16"/>
  <c r="L74" i="16" s="1"/>
  <c r="L102" i="16"/>
  <c r="L103" i="16" s="1"/>
  <c r="L53" i="16"/>
  <c r="L54" i="16" s="1"/>
  <c r="Q122" i="13" l="1"/>
  <c r="Q126" i="13" s="1"/>
  <c r="Q182" i="13"/>
  <c r="G297" i="4"/>
  <c r="H297" i="4"/>
  <c r="H311" i="4"/>
  <c r="H313" i="4" s="1"/>
  <c r="G311" i="4"/>
  <c r="G313" i="4" s="1"/>
  <c r="H178" i="4"/>
  <c r="G178" i="4"/>
  <c r="I178" i="13"/>
  <c r="I179" i="13" s="1"/>
  <c r="R122" i="13" l="1"/>
  <c r="R126" i="13" s="1"/>
  <c r="R182" i="13"/>
  <c r="L178" i="13"/>
  <c r="L179" i="13" s="1"/>
  <c r="J311" i="4"/>
  <c r="J297" i="4"/>
  <c r="K297" i="4" s="1"/>
  <c r="L297" i="4" s="1"/>
  <c r="J178" i="4"/>
  <c r="K178" i="4" s="1"/>
  <c r="L178" i="4" s="1"/>
  <c r="P260" i="4"/>
  <c r="J313" i="4" l="1"/>
  <c r="K311" i="4"/>
  <c r="L311" i="4" s="1"/>
  <c r="M178" i="13"/>
  <c r="M179" i="13" s="1"/>
  <c r="O297" i="4"/>
  <c r="P297" i="4" s="1"/>
  <c r="O178" i="4"/>
  <c r="P178" i="4" s="1"/>
  <c r="K313" i="4" l="1"/>
  <c r="L313" i="4"/>
  <c r="N178" i="13"/>
  <c r="N179" i="13" s="1"/>
  <c r="K36" i="16"/>
  <c r="K38" i="16" s="1"/>
  <c r="G137" i="4"/>
  <c r="L36" i="16" l="1"/>
  <c r="L38" i="16" s="1"/>
  <c r="O311" i="4"/>
  <c r="O313" i="4" s="1"/>
  <c r="Q178" i="13"/>
  <c r="Q179" i="13" s="1"/>
  <c r="B12" i="16"/>
  <c r="B16" i="16" s="1"/>
  <c r="P142" i="4"/>
  <c r="P311" i="4" l="1"/>
  <c r="P313" i="4" s="1"/>
  <c r="R178" i="13"/>
  <c r="R179" i="13" s="1"/>
  <c r="B20" i="16" l="1"/>
  <c r="B23" i="16" s="1"/>
  <c r="B27" i="16" s="1"/>
  <c r="B31" i="16" s="1"/>
  <c r="B32" i="16" s="1"/>
  <c r="I206" i="13"/>
  <c r="J206" i="13"/>
  <c r="G65" i="4"/>
  <c r="H65" i="4"/>
  <c r="H21" i="14"/>
  <c r="G21" i="14"/>
  <c r="J98" i="13"/>
  <c r="J99" i="13" s="1"/>
  <c r="I98" i="13"/>
  <c r="I99" i="13" s="1"/>
  <c r="I103" i="13"/>
  <c r="J103" i="13"/>
  <c r="I102" i="13"/>
  <c r="G280" i="4"/>
  <c r="H280" i="4"/>
  <c r="I106" i="13" l="1"/>
  <c r="J21" i="14"/>
  <c r="L103" i="13"/>
  <c r="M103" i="13" s="1"/>
  <c r="N103" i="13" s="1"/>
  <c r="L206" i="13"/>
  <c r="L98" i="13"/>
  <c r="L99" i="13" s="1"/>
  <c r="J65" i="4"/>
  <c r="J280" i="4"/>
  <c r="K21" i="14" l="1"/>
  <c r="K280" i="4"/>
  <c r="K65" i="4"/>
  <c r="L65" i="4" s="1"/>
  <c r="Q103" i="13"/>
  <c r="R103" i="13" s="1"/>
  <c r="M206" i="13"/>
  <c r="N206" i="13" s="1"/>
  <c r="M98" i="13"/>
  <c r="M99" i="13" s="1"/>
  <c r="P243" i="4"/>
  <c r="L21" i="14" l="1"/>
  <c r="L280" i="4"/>
  <c r="O280" i="4" s="1"/>
  <c r="P280" i="4" s="1"/>
  <c r="O65" i="4"/>
  <c r="N98" i="13"/>
  <c r="N99" i="13" s="1"/>
  <c r="I202" i="13"/>
  <c r="I208" i="13"/>
  <c r="I211" i="13" s="1"/>
  <c r="J208" i="13"/>
  <c r="J211" i="13" s="1"/>
  <c r="J202" i="13"/>
  <c r="J199" i="13"/>
  <c r="I199" i="13"/>
  <c r="J188" i="13"/>
  <c r="I188" i="13"/>
  <c r="J38" i="13"/>
  <c r="I38" i="13"/>
  <c r="H287" i="4"/>
  <c r="H289" i="4"/>
  <c r="H290" i="4"/>
  <c r="H291" i="4"/>
  <c r="H295" i="4"/>
  <c r="H292" i="4"/>
  <c r="H294" i="4"/>
  <c r="H296" i="4"/>
  <c r="H293" i="4"/>
  <c r="H299" i="4"/>
  <c r="G287" i="4"/>
  <c r="G289" i="4"/>
  <c r="G290" i="4"/>
  <c r="G291" i="4"/>
  <c r="G295" i="4"/>
  <c r="G292" i="4"/>
  <c r="G294" i="4"/>
  <c r="G296" i="4"/>
  <c r="G293" i="4"/>
  <c r="G299" i="4"/>
  <c r="G286" i="4"/>
  <c r="H286" i="4"/>
  <c r="G69" i="4"/>
  <c r="H69" i="4"/>
  <c r="B36" i="16"/>
  <c r="B37" i="16" s="1"/>
  <c r="B41" i="16" s="1"/>
  <c r="B45" i="16" s="1"/>
  <c r="B49" i="16" s="1"/>
  <c r="K999971" i="16"/>
  <c r="C16646" i="16"/>
  <c r="C16648" i="16" s="1"/>
  <c r="K41" i="16"/>
  <c r="K42" i="16" s="1"/>
  <c r="J28" i="16"/>
  <c r="G28" i="16"/>
  <c r="K27" i="16"/>
  <c r="K28" i="16" s="1"/>
  <c r="J17" i="16"/>
  <c r="G17" i="16"/>
  <c r="I17" i="16"/>
  <c r="H17" i="16"/>
  <c r="L16" i="16"/>
  <c r="L17" i="16" s="1"/>
  <c r="G308" i="4" l="1"/>
  <c r="H308" i="4"/>
  <c r="N21" i="14"/>
  <c r="G122" i="16"/>
  <c r="I122" i="16"/>
  <c r="J203" i="13"/>
  <c r="L45" i="16"/>
  <c r="L46" i="16" s="1"/>
  <c r="L27" i="16"/>
  <c r="L28" i="16" s="1"/>
  <c r="L41" i="16"/>
  <c r="L42" i="16" s="1"/>
  <c r="I203" i="13"/>
  <c r="Q206" i="13"/>
  <c r="Q98" i="13"/>
  <c r="Q99" i="13" s="1"/>
  <c r="L38" i="13"/>
  <c r="M38" i="13" s="1"/>
  <c r="N38" i="13" s="1"/>
  <c r="L202" i="13"/>
  <c r="L199" i="13"/>
  <c r="L188" i="13"/>
  <c r="L208" i="13"/>
  <c r="L211" i="13" s="1"/>
  <c r="J296" i="4"/>
  <c r="K296" i="4" s="1"/>
  <c r="L296" i="4" s="1"/>
  <c r="J292" i="4"/>
  <c r="K292" i="4" s="1"/>
  <c r="L292" i="4" s="1"/>
  <c r="J287" i="4"/>
  <c r="J290" i="4"/>
  <c r="K290" i="4" s="1"/>
  <c r="L290" i="4" s="1"/>
  <c r="J299" i="4"/>
  <c r="K299" i="4" s="1"/>
  <c r="L299" i="4" s="1"/>
  <c r="J69" i="4"/>
  <c r="K69" i="4" s="1"/>
  <c r="L69" i="4" s="1"/>
  <c r="J293" i="4"/>
  <c r="K293" i="4" s="1"/>
  <c r="L293" i="4" s="1"/>
  <c r="J291" i="4"/>
  <c r="K291" i="4" s="1"/>
  <c r="L291" i="4" s="1"/>
  <c r="J294" i="4"/>
  <c r="K294" i="4" s="1"/>
  <c r="L294" i="4" s="1"/>
  <c r="J289" i="4"/>
  <c r="K289" i="4" s="1"/>
  <c r="L289" i="4" s="1"/>
  <c r="J286" i="4"/>
  <c r="J295" i="4"/>
  <c r="K295" i="4" s="1"/>
  <c r="L295" i="4" s="1"/>
  <c r="I28" i="16"/>
  <c r="L32" i="16"/>
  <c r="L33" i="16" s="1"/>
  <c r="H28" i="16"/>
  <c r="H122" i="16" s="1"/>
  <c r="J308" i="4" l="1"/>
  <c r="O21" i="14"/>
  <c r="K286" i="4"/>
  <c r="K287" i="4"/>
  <c r="L287" i="4" s="1"/>
  <c r="R206" i="13"/>
  <c r="L203" i="13"/>
  <c r="M208" i="13"/>
  <c r="R98" i="13"/>
  <c r="R99" i="13" s="1"/>
  <c r="M188" i="13"/>
  <c r="N188" i="13" s="1"/>
  <c r="M199" i="13"/>
  <c r="O294" i="4"/>
  <c r="P294" i="4" s="1"/>
  <c r="O299" i="4"/>
  <c r="P299" i="4" s="1"/>
  <c r="O293" i="4"/>
  <c r="P293" i="4" s="1"/>
  <c r="O291" i="4"/>
  <c r="P291" i="4" s="1"/>
  <c r="O292" i="4"/>
  <c r="O296" i="4"/>
  <c r="P296" i="4" s="1"/>
  <c r="O290" i="4"/>
  <c r="O295" i="4"/>
  <c r="P295" i="4" s="1"/>
  <c r="M202" i="13"/>
  <c r="M211" i="13" l="1"/>
  <c r="N211" i="13"/>
  <c r="L286" i="4"/>
  <c r="L308" i="4" s="1"/>
  <c r="K308" i="4"/>
  <c r="P290" i="4"/>
  <c r="O289" i="4"/>
  <c r="P289" i="4" s="1"/>
  <c r="O287" i="4"/>
  <c r="P287" i="4" s="1"/>
  <c r="M203" i="13"/>
  <c r="O69" i="4"/>
  <c r="Q38" i="13"/>
  <c r="P292" i="4"/>
  <c r="G82" i="4"/>
  <c r="H82" i="4"/>
  <c r="G326" i="4"/>
  <c r="G328" i="4" s="1"/>
  <c r="H326" i="4"/>
  <c r="H328" i="4" s="1"/>
  <c r="N203" i="13" l="1"/>
  <c r="Q208" i="13"/>
  <c r="Q211" i="13" s="1"/>
  <c r="R38" i="13"/>
  <c r="Q199" i="13"/>
  <c r="Q188" i="13"/>
  <c r="O286" i="4"/>
  <c r="Q202" i="13"/>
  <c r="J82" i="4"/>
  <c r="J326" i="4"/>
  <c r="I183" i="13"/>
  <c r="I185" i="13" s="1"/>
  <c r="J183" i="13"/>
  <c r="J185" i="13" s="1"/>
  <c r="H235" i="4"/>
  <c r="G235" i="4"/>
  <c r="H234" i="4"/>
  <c r="G234" i="4"/>
  <c r="G220" i="4"/>
  <c r="H220" i="4"/>
  <c r="J166" i="13"/>
  <c r="J167" i="13" s="1"/>
  <c r="I166" i="13"/>
  <c r="I167" i="13" s="1"/>
  <c r="Q203" i="13" l="1"/>
  <c r="J328" i="4"/>
  <c r="K326" i="4"/>
  <c r="L326" i="4" s="1"/>
  <c r="H236" i="4"/>
  <c r="G236" i="4"/>
  <c r="R188" i="13"/>
  <c r="P286" i="4"/>
  <c r="J234" i="4"/>
  <c r="K234" i="4" s="1"/>
  <c r="L234" i="4" s="1"/>
  <c r="R202" i="13"/>
  <c r="L183" i="13"/>
  <c r="L185" i="13" s="1"/>
  <c r="L166" i="13"/>
  <c r="L167" i="13" s="1"/>
  <c r="J235" i="4"/>
  <c r="K235" i="4" s="1"/>
  <c r="K82" i="4"/>
  <c r="L82" i="4" s="1"/>
  <c r="J220" i="4"/>
  <c r="K220" i="4" s="1"/>
  <c r="L220" i="4" s="1"/>
  <c r="P254" i="4"/>
  <c r="R78" i="13"/>
  <c r="I237" i="13"/>
  <c r="I238" i="13" s="1"/>
  <c r="R208" i="13"/>
  <c r="R211" i="13" s="1"/>
  <c r="K328" i="4" l="1"/>
  <c r="L328" i="4"/>
  <c r="O234" i="4"/>
  <c r="P234" i="4" s="1"/>
  <c r="M166" i="13"/>
  <c r="N166" i="13" s="1"/>
  <c r="J236" i="4"/>
  <c r="M183" i="13"/>
  <c r="N183" i="13" s="1"/>
  <c r="O235" i="4"/>
  <c r="P235" i="4" s="1"/>
  <c r="O220" i="4"/>
  <c r="L237" i="13"/>
  <c r="L238" i="13" s="1"/>
  <c r="R89" i="13"/>
  <c r="N167" i="13" l="1"/>
  <c r="M167" i="13"/>
  <c r="P220" i="4"/>
  <c r="K236" i="4"/>
  <c r="L236" i="4"/>
  <c r="M185" i="13"/>
  <c r="M237" i="13"/>
  <c r="M238" i="13" s="1"/>
  <c r="O326" i="4"/>
  <c r="O328" i="4" s="1"/>
  <c r="O82" i="4"/>
  <c r="Q166" i="13" l="1"/>
  <c r="Q167" i="13" s="1"/>
  <c r="Q183" i="13"/>
  <c r="Q185" i="13" s="1"/>
  <c r="N185" i="13"/>
  <c r="N237" i="13"/>
  <c r="N238" i="13" s="1"/>
  <c r="P326" i="4"/>
  <c r="P328" i="4" s="1"/>
  <c r="O236" i="4"/>
  <c r="P82" i="4"/>
  <c r="J189" i="13"/>
  <c r="J190" i="13" s="1"/>
  <c r="I190" i="13"/>
  <c r="J170" i="13"/>
  <c r="I170" i="13"/>
  <c r="I30" i="13"/>
  <c r="J30" i="13"/>
  <c r="J102" i="13"/>
  <c r="J106" i="13" s="1"/>
  <c r="J50" i="13"/>
  <c r="I50" i="13"/>
  <c r="I24" i="13"/>
  <c r="I26" i="13" s="1"/>
  <c r="J24" i="13"/>
  <c r="J26" i="13" s="1"/>
  <c r="L30" i="13" l="1"/>
  <c r="R183" i="13"/>
  <c r="R185" i="13" s="1"/>
  <c r="L50" i="13"/>
  <c r="Q237" i="13"/>
  <c r="Q238" i="13" s="1"/>
  <c r="L24" i="13"/>
  <c r="L26" i="13" s="1"/>
  <c r="L170" i="13"/>
  <c r="L102" i="13"/>
  <c r="L106" i="13" s="1"/>
  <c r="L189" i="13"/>
  <c r="L190" i="13" s="1"/>
  <c r="P236" i="4"/>
  <c r="M30" i="13" l="1"/>
  <c r="N30" i="13" s="1"/>
  <c r="M50" i="13"/>
  <c r="M170" i="13"/>
  <c r="R237" i="13"/>
  <c r="R238" i="13" s="1"/>
  <c r="M189" i="13"/>
  <c r="N189" i="13" s="1"/>
  <c r="M102" i="13"/>
  <c r="M24" i="13"/>
  <c r="M26" i="13" s="1"/>
  <c r="R166" i="13"/>
  <c r="R167" i="13" s="1"/>
  <c r="N102" i="13" l="1"/>
  <c r="N106" i="13" s="1"/>
  <c r="M106" i="13"/>
  <c r="N50" i="13"/>
  <c r="N24" i="13"/>
  <c r="N26" i="13" s="1"/>
  <c r="N190" i="13"/>
  <c r="M190" i="13"/>
  <c r="N170" i="13"/>
  <c r="H16" i="14"/>
  <c r="H22" i="14" s="1"/>
  <c r="G347" i="4"/>
  <c r="G350" i="4"/>
  <c r="G345" i="4"/>
  <c r="G344" i="4"/>
  <c r="G341" i="4"/>
  <c r="J341" i="4" s="1"/>
  <c r="G346" i="4"/>
  <c r="G343" i="4"/>
  <c r="G337" i="4"/>
  <c r="G340" i="4"/>
  <c r="G349" i="4"/>
  <c r="G342" i="4"/>
  <c r="J342" i="4" s="1"/>
  <c r="G339" i="4"/>
  <c r="G338" i="4"/>
  <c r="G193" i="4"/>
  <c r="G335" i="4"/>
  <c r="G336" i="4"/>
  <c r="G352" i="4" l="1"/>
  <c r="Q30" i="13"/>
  <c r="K341" i="4"/>
  <c r="K342" i="4"/>
  <c r="J335" i="4"/>
  <c r="Q50" i="13"/>
  <c r="Q170" i="13"/>
  <c r="Q189" i="13"/>
  <c r="Q190" i="13" s="1"/>
  <c r="Q102" i="13"/>
  <c r="Q106" i="13" s="1"/>
  <c r="Q24" i="13"/>
  <c r="Q26" i="13" s="1"/>
  <c r="J340" i="4"/>
  <c r="K340" i="4" s="1"/>
  <c r="J350" i="4"/>
  <c r="J344" i="4"/>
  <c r="J349" i="4"/>
  <c r="J336" i="4"/>
  <c r="K336" i="4" s="1"/>
  <c r="L336" i="4" s="1"/>
  <c r="L352" i="4" s="1"/>
  <c r="J343" i="4"/>
  <c r="J337" i="4"/>
  <c r="J345" i="4"/>
  <c r="J347" i="4"/>
  <c r="K347" i="4" s="1"/>
  <c r="J338" i="4"/>
  <c r="K338" i="4" s="1"/>
  <c r="L338" i="4" s="1"/>
  <c r="J346" i="4"/>
  <c r="K346" i="4" s="1"/>
  <c r="J339" i="4"/>
  <c r="K339" i="4" s="1"/>
  <c r="P246" i="4"/>
  <c r="P259" i="4"/>
  <c r="P255" i="4"/>
  <c r="K335" i="4" l="1"/>
  <c r="L335" i="4" s="1"/>
  <c r="J352" i="4"/>
  <c r="R30" i="13"/>
  <c r="O342" i="4"/>
  <c r="P342" i="4" s="1"/>
  <c r="K345" i="4"/>
  <c r="K349" i="4"/>
  <c r="L349" i="4" s="1"/>
  <c r="K337" i="4"/>
  <c r="K344" i="4"/>
  <c r="K343" i="4"/>
  <c r="K350" i="4"/>
  <c r="L350" i="4" s="1"/>
  <c r="R170" i="13"/>
  <c r="R50" i="13"/>
  <c r="R102" i="13"/>
  <c r="R106" i="13" s="1"/>
  <c r="R189" i="13"/>
  <c r="R190" i="13" s="1"/>
  <c r="O347" i="4"/>
  <c r="P347" i="4" s="1"/>
  <c r="O341" i="4"/>
  <c r="P341" i="4" s="1"/>
  <c r="R24" i="13"/>
  <c r="G201" i="4"/>
  <c r="G202" i="4" s="1"/>
  <c r="H331" i="4"/>
  <c r="G331" i="4"/>
  <c r="G332" i="4" s="1"/>
  <c r="H321" i="4"/>
  <c r="H322" i="4" s="1"/>
  <c r="G321" i="4"/>
  <c r="G322" i="4" s="1"/>
  <c r="H317" i="4"/>
  <c r="H318" i="4" s="1"/>
  <c r="G317" i="4"/>
  <c r="G318" i="4" s="1"/>
  <c r="H279" i="4"/>
  <c r="H284" i="4" s="1"/>
  <c r="G279" i="4"/>
  <c r="G284" i="4" s="1"/>
  <c r="H206" i="4"/>
  <c r="H208" i="4" s="1"/>
  <c r="G206" i="4"/>
  <c r="G208" i="4" s="1"/>
  <c r="H332" i="4" l="1"/>
  <c r="O335" i="4"/>
  <c r="K352" i="4"/>
  <c r="O350" i="4"/>
  <c r="P350" i="4" s="1"/>
  <c r="O349" i="4"/>
  <c r="P349" i="4" s="1"/>
  <c r="O344" i="4"/>
  <c r="P344" i="4" s="1"/>
  <c r="O337" i="4"/>
  <c r="P337" i="4" s="1"/>
  <c r="O343" i="4"/>
  <c r="P343" i="4" s="1"/>
  <c r="O345" i="4"/>
  <c r="P345" i="4" s="1"/>
  <c r="O340" i="4"/>
  <c r="O338" i="4"/>
  <c r="O339" i="4"/>
  <c r="O346" i="4"/>
  <c r="P346" i="4" s="1"/>
  <c r="J206" i="4"/>
  <c r="J321" i="4"/>
  <c r="K321" i="4" s="1"/>
  <c r="J317" i="4"/>
  <c r="J318" i="4" s="1"/>
  <c r="J331" i="4"/>
  <c r="J279" i="4"/>
  <c r="K279" i="4" l="1"/>
  <c r="K284" i="4" s="1"/>
  <c r="J284" i="4"/>
  <c r="J332" i="4"/>
  <c r="K331" i="4"/>
  <c r="J208" i="4"/>
  <c r="K206" i="4"/>
  <c r="K208" i="4" s="1"/>
  <c r="K317" i="4"/>
  <c r="L317" i="4" s="1"/>
  <c r="J322" i="4"/>
  <c r="O336" i="4"/>
  <c r="O352" i="4" s="1"/>
  <c r="K332" i="4" l="1"/>
  <c r="L331" i="4"/>
  <c r="O331" i="4" s="1"/>
  <c r="L318" i="4"/>
  <c r="K318" i="4"/>
  <c r="L321" i="4"/>
  <c r="L322" i="4" s="1"/>
  <c r="K322" i="4"/>
  <c r="L208" i="4"/>
  <c r="L332" i="4"/>
  <c r="L279" i="4"/>
  <c r="L284" i="4" s="1"/>
  <c r="H93" i="4"/>
  <c r="G93" i="4"/>
  <c r="H122" i="4"/>
  <c r="G122" i="4"/>
  <c r="O321" i="4" l="1"/>
  <c r="O322" i="4" s="1"/>
  <c r="O206" i="4"/>
  <c r="O208" i="4" s="1"/>
  <c r="J93" i="4"/>
  <c r="O332" i="4"/>
  <c r="O317" i="4"/>
  <c r="O318" i="4" s="1"/>
  <c r="O279" i="4"/>
  <c r="O284" i="4" s="1"/>
  <c r="J122" i="4"/>
  <c r="K122" i="4" l="1"/>
  <c r="L122" i="4" s="1"/>
  <c r="P206" i="4"/>
  <c r="P208" i="4" s="1"/>
  <c r="P321" i="4"/>
  <c r="P322" i="4" s="1"/>
  <c r="P331" i="4"/>
  <c r="P332" i="4" s="1"/>
  <c r="P317" i="4"/>
  <c r="P318" i="4" s="1"/>
  <c r="P279" i="4"/>
  <c r="P284" i="4" s="1"/>
  <c r="J115" i="13"/>
  <c r="J116" i="13" s="1"/>
  <c r="I115" i="13"/>
  <c r="I116" i="13" s="1"/>
  <c r="I76" i="13"/>
  <c r="I80" i="13" s="1"/>
  <c r="J76" i="13"/>
  <c r="J80" i="13" s="1"/>
  <c r="P50" i="4"/>
  <c r="P51" i="4" s="1"/>
  <c r="K93" i="4" l="1"/>
  <c r="L93" i="4"/>
  <c r="L76" i="13"/>
  <c r="L80" i="13" s="1"/>
  <c r="L115" i="13"/>
  <c r="L116" i="13" s="1"/>
  <c r="O122" i="4" l="1"/>
  <c r="P122" i="4" s="1"/>
  <c r="M76" i="13"/>
  <c r="M115" i="13"/>
  <c r="M116" i="13" s="1"/>
  <c r="N76" i="13" l="1"/>
  <c r="N80" i="13" s="1"/>
  <c r="M80" i="13"/>
  <c r="N115" i="13"/>
  <c r="N116" i="13" s="1"/>
  <c r="Q76" i="13" l="1"/>
  <c r="Q80" i="13" s="1"/>
  <c r="Q115" i="13"/>
  <c r="Q116" i="13" s="1"/>
  <c r="G177" i="4"/>
  <c r="H177" i="4"/>
  <c r="G168" i="4"/>
  <c r="H168" i="4"/>
  <c r="R76" i="13" l="1"/>
  <c r="R80" i="13" s="1"/>
  <c r="R115" i="13"/>
  <c r="R116" i="13" s="1"/>
  <c r="J168" i="4"/>
  <c r="J177" i="4"/>
  <c r="K177" i="4" s="1"/>
  <c r="L177" i="4" s="1"/>
  <c r="P257" i="4"/>
  <c r="G111" i="4"/>
  <c r="H111" i="4"/>
  <c r="K168" i="4" l="1"/>
  <c r="L168" i="4" s="1"/>
  <c r="O177" i="4"/>
  <c r="J111" i="4"/>
  <c r="K111" i="4" s="1"/>
  <c r="L111" i="4" s="1"/>
  <c r="G54" i="4"/>
  <c r="P177" i="4" l="1"/>
  <c r="O111" i="4"/>
  <c r="P111" i="4" s="1"/>
  <c r="I171" i="13"/>
  <c r="J171" i="13"/>
  <c r="O168" i="4" l="1"/>
  <c r="L171" i="13"/>
  <c r="M171" i="13" s="1"/>
  <c r="P168" i="4" l="1"/>
  <c r="Q171" i="13"/>
  <c r="G115" i="4"/>
  <c r="H115" i="4"/>
  <c r="G110" i="4"/>
  <c r="H110" i="4"/>
  <c r="J110" i="4" l="1"/>
  <c r="K110" i="4" s="1"/>
  <c r="J115" i="4"/>
  <c r="K115" i="4" l="1"/>
  <c r="J172" i="13"/>
  <c r="I172" i="13"/>
  <c r="H97" i="4"/>
  <c r="J97" i="4" s="1"/>
  <c r="K97" i="4" s="1"/>
  <c r="L97" i="4" s="1"/>
  <c r="G44" i="4"/>
  <c r="H129" i="4"/>
  <c r="G150" i="4"/>
  <c r="G129" i="4"/>
  <c r="G37" i="4"/>
  <c r="H37" i="4"/>
  <c r="G183" i="4"/>
  <c r="G184" i="4" s="1"/>
  <c r="H183" i="4"/>
  <c r="H184" i="4" s="1"/>
  <c r="H54" i="4"/>
  <c r="J54" i="4" s="1"/>
  <c r="K54" i="4" s="1"/>
  <c r="L54" i="4" s="1"/>
  <c r="G23" i="4"/>
  <c r="H23" i="4"/>
  <c r="H26" i="4" s="1"/>
  <c r="G81" i="4"/>
  <c r="H81" i="4"/>
  <c r="G45" i="4"/>
  <c r="H45" i="4"/>
  <c r="G86" i="4"/>
  <c r="H86" i="4"/>
  <c r="H100" i="4" l="1"/>
  <c r="L115" i="4"/>
  <c r="L172" i="13"/>
  <c r="M172" i="13" s="1"/>
  <c r="O97" i="4"/>
  <c r="J129" i="4"/>
  <c r="J150" i="4"/>
  <c r="K150" i="4" s="1"/>
  <c r="J23" i="4"/>
  <c r="J81" i="4"/>
  <c r="K81" i="4" s="1"/>
  <c r="L81" i="4" s="1"/>
  <c r="J86" i="4"/>
  <c r="J37" i="4"/>
  <c r="K37" i="4" s="1"/>
  <c r="L37" i="4" s="1"/>
  <c r="J45" i="4"/>
  <c r="J183" i="4"/>
  <c r="J184" i="4" s="1"/>
  <c r="R194" i="13"/>
  <c r="R195" i="13" s="1"/>
  <c r="P97" i="4" l="1"/>
  <c r="K86" i="4"/>
  <c r="K45" i="4"/>
  <c r="K23" i="4"/>
  <c r="O115" i="4"/>
  <c r="K129" i="4"/>
  <c r="Q172" i="13"/>
  <c r="L150" i="4"/>
  <c r="O150" i="4" s="1"/>
  <c r="O151" i="4" s="1"/>
  <c r="K183" i="4"/>
  <c r="K184" i="4" s="1"/>
  <c r="L129" i="4" l="1"/>
  <c r="O129" i="4" s="1"/>
  <c r="L45" i="4"/>
  <c r="O45" i="4" s="1"/>
  <c r="P45" i="4" s="1"/>
  <c r="L23" i="4"/>
  <c r="L86" i="4"/>
  <c r="P115" i="4"/>
  <c r="O37" i="4"/>
  <c r="R172" i="13"/>
  <c r="L184" i="4"/>
  <c r="O54" i="4"/>
  <c r="O55" i="4" s="1"/>
  <c r="O23" i="4" l="1"/>
  <c r="O86" i="4"/>
  <c r="O183" i="4"/>
  <c r="O184" i="4" s="1"/>
  <c r="O81" i="4"/>
  <c r="P183" i="4" l="1"/>
  <c r="P184" i="4" s="1"/>
  <c r="R199" i="13" l="1"/>
  <c r="R203" i="13" s="1"/>
  <c r="P65" i="4" l="1"/>
  <c r="P37" i="4"/>
  <c r="I32" i="13" l="1"/>
  <c r="I34" i="13" s="1"/>
  <c r="J32" i="13"/>
  <c r="J34" i="13" s="1"/>
  <c r="I173" i="13"/>
  <c r="J173" i="13"/>
  <c r="L173" i="13" l="1"/>
  <c r="L32" i="13"/>
  <c r="L34" i="13" s="1"/>
  <c r="J253" i="13"/>
  <c r="J254" i="13" s="1"/>
  <c r="I253" i="13"/>
  <c r="I254" i="13" s="1"/>
  <c r="M173" i="13" l="1"/>
  <c r="L253" i="13"/>
  <c r="L254" i="13" s="1"/>
  <c r="M32" i="13"/>
  <c r="R23" i="13"/>
  <c r="R26" i="13" s="1"/>
  <c r="H60" i="4"/>
  <c r="H175" i="4"/>
  <c r="H176" i="4"/>
  <c r="G60" i="4"/>
  <c r="G61" i="4" s="1"/>
  <c r="G175" i="4"/>
  <c r="G176" i="4"/>
  <c r="M34" i="13" l="1"/>
  <c r="N32" i="13"/>
  <c r="N34" i="13" s="1"/>
  <c r="H61" i="4"/>
  <c r="H180" i="4"/>
  <c r="G180" i="4"/>
  <c r="J60" i="4"/>
  <c r="J61" i="4" s="1"/>
  <c r="M253" i="13"/>
  <c r="N253" i="13" s="1"/>
  <c r="J176" i="4"/>
  <c r="K176" i="4" s="1"/>
  <c r="L176" i="4" s="1"/>
  <c r="J175" i="4"/>
  <c r="H159" i="4"/>
  <c r="H161" i="4" s="1"/>
  <c r="G159" i="4"/>
  <c r="G161" i="4" s="1"/>
  <c r="J180" i="4" l="1"/>
  <c r="K60" i="4"/>
  <c r="K175" i="4"/>
  <c r="N254" i="13"/>
  <c r="M254" i="13"/>
  <c r="O176" i="4"/>
  <c r="Q173" i="13"/>
  <c r="Q175" i="13" s="1"/>
  <c r="Q32" i="13"/>
  <c r="Q34" i="13" s="1"/>
  <c r="J159" i="4"/>
  <c r="J161" i="4" s="1"/>
  <c r="P86" i="4"/>
  <c r="K180" i="4" l="1"/>
  <c r="L175" i="4"/>
  <c r="L180" i="4" s="1"/>
  <c r="K61" i="4"/>
  <c r="L60" i="4"/>
  <c r="O60" i="4" s="1"/>
  <c r="O61" i="4" s="1"/>
  <c r="P176" i="4"/>
  <c r="Q253" i="13"/>
  <c r="Q254" i="13" s="1"/>
  <c r="R173" i="13"/>
  <c r="R32" i="13"/>
  <c r="R34" i="13" s="1"/>
  <c r="K159" i="4"/>
  <c r="K161" i="4" s="1"/>
  <c r="L61" i="4" l="1"/>
  <c r="O175" i="4"/>
  <c r="O180" i="4" s="1"/>
  <c r="L159" i="4"/>
  <c r="L161" i="4" s="1"/>
  <c r="R253" i="13"/>
  <c r="R254" i="13" s="1"/>
  <c r="J229" i="13"/>
  <c r="I229" i="13"/>
  <c r="J262" i="13"/>
  <c r="I262" i="13"/>
  <c r="I145" i="13"/>
  <c r="I148" i="13" s="1"/>
  <c r="J63" i="13"/>
  <c r="J65" i="13" s="1"/>
  <c r="I63" i="13"/>
  <c r="I65" i="13" s="1"/>
  <c r="J37" i="13"/>
  <c r="J44" i="13" s="1"/>
  <c r="I37" i="13"/>
  <c r="I44" i="13" s="1"/>
  <c r="I230" i="13" l="1"/>
  <c r="J230" i="13"/>
  <c r="J175" i="13"/>
  <c r="J263" i="13"/>
  <c r="I175" i="13"/>
  <c r="I263" i="13"/>
  <c r="P60" i="4"/>
  <c r="P61" i="4" s="1"/>
  <c r="P175" i="4"/>
  <c r="P180" i="4" s="1"/>
  <c r="L145" i="13"/>
  <c r="L148" i="13" s="1"/>
  <c r="L229" i="13"/>
  <c r="L63" i="13"/>
  <c r="L65" i="13" s="1"/>
  <c r="L262" i="13"/>
  <c r="L37" i="13"/>
  <c r="L44" i="13" s="1"/>
  <c r="O159" i="4"/>
  <c r="O161" i="4" s="1"/>
  <c r="P338" i="4"/>
  <c r="P335" i="4"/>
  <c r="P336" i="4"/>
  <c r="G239" i="4"/>
  <c r="H239" i="4"/>
  <c r="H241" i="4" s="1"/>
  <c r="G240" i="4"/>
  <c r="H188" i="4"/>
  <c r="H189" i="4" s="1"/>
  <c r="G188" i="4"/>
  <c r="G230" i="4"/>
  <c r="H230" i="4"/>
  <c r="G226" i="4"/>
  <c r="H226" i="4"/>
  <c r="G219" i="4"/>
  <c r="G222" i="4" s="1"/>
  <c r="H219" i="4"/>
  <c r="H222" i="4" s="1"/>
  <c r="H201" i="4"/>
  <c r="H202" i="4" s="1"/>
  <c r="H163" i="4"/>
  <c r="G163" i="4"/>
  <c r="G164" i="4" s="1"/>
  <c r="H191" i="4"/>
  <c r="G191" i="4"/>
  <c r="H193" i="4"/>
  <c r="H171" i="4"/>
  <c r="G171" i="4"/>
  <c r="H155" i="4"/>
  <c r="H156" i="4" s="1"/>
  <c r="G155" i="4"/>
  <c r="G156" i="4" s="1"/>
  <c r="H125" i="4"/>
  <c r="G125" i="4"/>
  <c r="H135" i="4"/>
  <c r="G135" i="4"/>
  <c r="G138" i="4" s="1"/>
  <c r="H130" i="4"/>
  <c r="H131" i="4" s="1"/>
  <c r="G130" i="4"/>
  <c r="G131" i="4" s="1"/>
  <c r="H137" i="4"/>
  <c r="H169" i="4"/>
  <c r="G169" i="4"/>
  <c r="H109" i="4"/>
  <c r="H113" i="4" s="1"/>
  <c r="G109" i="4"/>
  <c r="G113" i="4" s="1"/>
  <c r="H123" i="4"/>
  <c r="G123" i="4"/>
  <c r="G98" i="4"/>
  <c r="G100" i="4" s="1"/>
  <c r="H87" i="4"/>
  <c r="G87" i="4"/>
  <c r="H43" i="4"/>
  <c r="G43" i="4"/>
  <c r="H44" i="4"/>
  <c r="H117" i="4"/>
  <c r="H119" i="4" s="1"/>
  <c r="G117" i="4"/>
  <c r="G119" i="4" s="1"/>
  <c r="H151" i="4"/>
  <c r="G105" i="4"/>
  <c r="G106" i="4" s="1"/>
  <c r="G80" i="4"/>
  <c r="G83" i="4" s="1"/>
  <c r="H80" i="4"/>
  <c r="G146" i="4"/>
  <c r="G147" i="4" s="1"/>
  <c r="H146" i="4"/>
  <c r="H147" i="4" s="1"/>
  <c r="G21" i="4"/>
  <c r="G26" i="4" s="1"/>
  <c r="G29" i="4"/>
  <c r="G30" i="4" s="1"/>
  <c r="G75" i="4"/>
  <c r="G77" i="4" s="1"/>
  <c r="H75" i="4"/>
  <c r="H77" i="4" s="1"/>
  <c r="G70" i="4"/>
  <c r="G71" i="4" s="1"/>
  <c r="H70" i="4"/>
  <c r="H71" i="4" s="1"/>
  <c r="G46" i="4"/>
  <c r="H46" i="4"/>
  <c r="G38" i="4"/>
  <c r="G40" i="4" s="1"/>
  <c r="H38" i="4"/>
  <c r="H40" i="4" s="1"/>
  <c r="H66" i="4"/>
  <c r="H67" i="4" s="1"/>
  <c r="G66" i="4"/>
  <c r="G67" i="4" s="1"/>
  <c r="H126" i="4" l="1"/>
  <c r="G126" i="4"/>
  <c r="H138" i="4"/>
  <c r="G47" i="4"/>
  <c r="H47" i="4"/>
  <c r="H83" i="4"/>
  <c r="G172" i="4"/>
  <c r="H172" i="4"/>
  <c r="G89" i="4"/>
  <c r="H89" i="4"/>
  <c r="H194" i="4"/>
  <c r="J191" i="4"/>
  <c r="K191" i="4" s="1"/>
  <c r="L191" i="4" s="1"/>
  <c r="G194" i="4"/>
  <c r="L230" i="13"/>
  <c r="H164" i="4"/>
  <c r="L175" i="13"/>
  <c r="L263" i="13"/>
  <c r="G189" i="4"/>
  <c r="G227" i="4"/>
  <c r="G241" i="4"/>
  <c r="G151" i="4"/>
  <c r="H231" i="4"/>
  <c r="G231" i="4"/>
  <c r="G55" i="4"/>
  <c r="H55" i="4"/>
  <c r="H227" i="4"/>
  <c r="G216" i="4"/>
  <c r="H216" i="4"/>
  <c r="J44" i="4"/>
  <c r="J98" i="4"/>
  <c r="J100" i="4" s="1"/>
  <c r="J105" i="4"/>
  <c r="J106" i="4" s="1"/>
  <c r="J29" i="4"/>
  <c r="M229" i="13"/>
  <c r="M145" i="13"/>
  <c r="M148" i="13" s="1"/>
  <c r="M262" i="13"/>
  <c r="N262" i="13" s="1"/>
  <c r="M63" i="13"/>
  <c r="M65" i="13" s="1"/>
  <c r="M37" i="13"/>
  <c r="M44" i="13" s="1"/>
  <c r="J43" i="4"/>
  <c r="J226" i="4"/>
  <c r="J87" i="4"/>
  <c r="J169" i="4"/>
  <c r="J66" i="4"/>
  <c r="J67" i="4" s="1"/>
  <c r="P159" i="4"/>
  <c r="P161" i="4" s="1"/>
  <c r="J117" i="4"/>
  <c r="K117" i="4" s="1"/>
  <c r="L117" i="4" s="1"/>
  <c r="J135" i="4"/>
  <c r="J109" i="4"/>
  <c r="J113" i="4" s="1"/>
  <c r="J46" i="4"/>
  <c r="J146" i="4"/>
  <c r="J171" i="4"/>
  <c r="J163" i="4"/>
  <c r="J164" i="4" s="1"/>
  <c r="J240" i="4"/>
  <c r="K240" i="4" s="1"/>
  <c r="J201" i="4"/>
  <c r="J219" i="4"/>
  <c r="J239" i="4"/>
  <c r="K239" i="4" s="1"/>
  <c r="J80" i="4"/>
  <c r="J193" i="4"/>
  <c r="K193" i="4" s="1"/>
  <c r="L193" i="4" s="1"/>
  <c r="J230" i="4"/>
  <c r="K230" i="4" s="1"/>
  <c r="L230" i="4" s="1"/>
  <c r="O230" i="4" s="1"/>
  <c r="J70" i="4"/>
  <c r="J75" i="4"/>
  <c r="J125" i="4"/>
  <c r="J137" i="4"/>
  <c r="J38" i="4"/>
  <c r="J21" i="4"/>
  <c r="J123" i="4"/>
  <c r="J130" i="4"/>
  <c r="J155" i="4"/>
  <c r="J156" i="4" s="1"/>
  <c r="J188" i="4"/>
  <c r="P248" i="4"/>
  <c r="P258" i="4"/>
  <c r="P249" i="4"/>
  <c r="P256" i="4"/>
  <c r="P253" i="4"/>
  <c r="P251" i="4"/>
  <c r="P252" i="4"/>
  <c r="P250" i="4"/>
  <c r="P150" i="4"/>
  <c r="P151" i="4" s="1"/>
  <c r="P92" i="4"/>
  <c r="P93" i="4" s="1"/>
  <c r="P339" i="4"/>
  <c r="P340" i="4"/>
  <c r="G16" i="14"/>
  <c r="G22" i="14" s="1"/>
  <c r="J126" i="4" l="1"/>
  <c r="J138" i="4"/>
  <c r="K130" i="4"/>
  <c r="J131" i="4"/>
  <c r="J119" i="4"/>
  <c r="J47" i="4"/>
  <c r="K146" i="4"/>
  <c r="L146" i="4" s="1"/>
  <c r="O146" i="4" s="1"/>
  <c r="P146" i="4" s="1"/>
  <c r="J147" i="4"/>
  <c r="P352" i="4"/>
  <c r="J83" i="4"/>
  <c r="K241" i="4"/>
  <c r="J16" i="14"/>
  <c r="J22" i="14" s="1"/>
  <c r="J172" i="4"/>
  <c r="K125" i="4"/>
  <c r="L125" i="4" s="1"/>
  <c r="K98" i="4"/>
  <c r="L98" i="4" s="1"/>
  <c r="J89" i="4"/>
  <c r="J194" i="4"/>
  <c r="J222" i="4"/>
  <c r="K219" i="4"/>
  <c r="K231" i="4"/>
  <c r="K216" i="4"/>
  <c r="J30" i="4"/>
  <c r="K29" i="4"/>
  <c r="K30" i="4" s="1"/>
  <c r="K226" i="4"/>
  <c r="O226" i="4" s="1"/>
  <c r="P226" i="4" s="1"/>
  <c r="J202" i="4"/>
  <c r="K201" i="4"/>
  <c r="L201" i="4" s="1"/>
  <c r="J71" i="4"/>
  <c r="K70" i="4"/>
  <c r="J77" i="4"/>
  <c r="K75" i="4"/>
  <c r="K66" i="4"/>
  <c r="K43" i="4"/>
  <c r="K46" i="4"/>
  <c r="L46" i="4" s="1"/>
  <c r="J40" i="4"/>
  <c r="K38" i="4"/>
  <c r="J26" i="4"/>
  <c r="K21" i="4"/>
  <c r="M230" i="13"/>
  <c r="J227" i="4"/>
  <c r="M175" i="13"/>
  <c r="M263" i="13"/>
  <c r="J241" i="4"/>
  <c r="J55" i="4"/>
  <c r="J231" i="4"/>
  <c r="J151" i="4"/>
  <c r="K44" i="4"/>
  <c r="L44" i="4" s="1"/>
  <c r="J189" i="4"/>
  <c r="J216" i="4"/>
  <c r="K135" i="4"/>
  <c r="L135" i="4" s="1"/>
  <c r="K151" i="4"/>
  <c r="K169" i="4"/>
  <c r="L169" i="4" s="1"/>
  <c r="K87" i="4"/>
  <c r="N63" i="13"/>
  <c r="N65" i="13" s="1"/>
  <c r="K119" i="4"/>
  <c r="K105" i="4"/>
  <c r="N37" i="13"/>
  <c r="N44" i="13" s="1"/>
  <c r="N145" i="13"/>
  <c r="N148" i="13" s="1"/>
  <c r="N229" i="13"/>
  <c r="O193" i="4"/>
  <c r="O191" i="4"/>
  <c r="K188" i="4"/>
  <c r="L188" i="4" s="1"/>
  <c r="K155" i="4"/>
  <c r="K156" i="4" s="1"/>
  <c r="K163" i="4"/>
  <c r="K164" i="4" s="1"/>
  <c r="K194" i="4"/>
  <c r="K171" i="4"/>
  <c r="L171" i="4" s="1"/>
  <c r="K137" i="4"/>
  <c r="K123" i="4"/>
  <c r="L123" i="4" s="1"/>
  <c r="K109" i="4"/>
  <c r="K80" i="4"/>
  <c r="K22" i="4"/>
  <c r="L22" i="4" s="1"/>
  <c r="P69" i="4"/>
  <c r="P143" i="4"/>
  <c r="P268" i="4"/>
  <c r="P247" i="4"/>
  <c r="P54" i="4"/>
  <c r="P55" i="4" s="1"/>
  <c r="P23" i="4"/>
  <c r="P129" i="4"/>
  <c r="P81" i="4"/>
  <c r="P134" i="4"/>
  <c r="L126" i="4" l="1"/>
  <c r="K222" i="4"/>
  <c r="L219" i="4"/>
  <c r="L137" i="4"/>
  <c r="L138" i="4" s="1"/>
  <c r="L109" i="4"/>
  <c r="K113" i="4"/>
  <c r="K147" i="4"/>
  <c r="L147" i="4"/>
  <c r="K126" i="4"/>
  <c r="K89" i="4"/>
  <c r="L87" i="4"/>
  <c r="L89" i="4" s="1"/>
  <c r="K67" i="4"/>
  <c r="L66" i="4"/>
  <c r="L67" i="4" s="1"/>
  <c r="K138" i="4"/>
  <c r="L130" i="4"/>
  <c r="K131" i="4"/>
  <c r="O117" i="4"/>
  <c r="L119" i="4"/>
  <c r="L100" i="4"/>
  <c r="K100" i="4"/>
  <c r="K77" i="4"/>
  <c r="L75" i="4"/>
  <c r="L77" i="4" s="1"/>
  <c r="K71" i="4"/>
  <c r="L70" i="4"/>
  <c r="L71" i="4" s="1"/>
  <c r="L43" i="4"/>
  <c r="L47" i="4" s="1"/>
  <c r="K47" i="4"/>
  <c r="K40" i="4"/>
  <c r="L38" i="4"/>
  <c r="L40" i="4" s="1"/>
  <c r="O194" i="4"/>
  <c r="K83" i="4"/>
  <c r="K26" i="4"/>
  <c r="K172" i="4"/>
  <c r="K227" i="4"/>
  <c r="P191" i="4"/>
  <c r="K55" i="4"/>
  <c r="O46" i="4"/>
  <c r="P46" i="4" s="1"/>
  <c r="N230" i="13"/>
  <c r="P193" i="4"/>
  <c r="L222" i="4"/>
  <c r="L194" i="4"/>
  <c r="K202" i="4"/>
  <c r="L202" i="4"/>
  <c r="K16" i="14"/>
  <c r="K22" i="14" s="1"/>
  <c r="L55" i="4"/>
  <c r="K106" i="4"/>
  <c r="L106" i="4"/>
  <c r="N175" i="13"/>
  <c r="N263" i="13"/>
  <c r="K189" i="4"/>
  <c r="L239" i="4"/>
  <c r="L241" i="4" s="1"/>
  <c r="L151" i="4"/>
  <c r="L29" i="4"/>
  <c r="L30" i="4" s="1"/>
  <c r="L80" i="4"/>
  <c r="L83" i="4" s="1"/>
  <c r="L227" i="4"/>
  <c r="O135" i="4"/>
  <c r="L155" i="4"/>
  <c r="L156" i="4" s="1"/>
  <c r="L163" i="4"/>
  <c r="L21" i="4"/>
  <c r="L26" i="4" s="1"/>
  <c r="Q145" i="13"/>
  <c r="Q148" i="13" s="1"/>
  <c r="Q262" i="13"/>
  <c r="Q263" i="13" s="1"/>
  <c r="Q229" i="13"/>
  <c r="Q230" i="13" s="1"/>
  <c r="Q63" i="13"/>
  <c r="Q65" i="13" s="1"/>
  <c r="Q37" i="13"/>
  <c r="Q44" i="13" s="1"/>
  <c r="L189" i="4"/>
  <c r="L16" i="14" l="1"/>
  <c r="O66" i="4"/>
  <c r="O67" i="4" s="1"/>
  <c r="L131" i="4"/>
  <c r="O130" i="4"/>
  <c r="P117" i="4"/>
  <c r="P119" i="4" s="1"/>
  <c r="O119" i="4"/>
  <c r="O43" i="4"/>
  <c r="P43" i="4" s="1"/>
  <c r="P194" i="4"/>
  <c r="O125" i="4"/>
  <c r="L172" i="4"/>
  <c r="O98" i="4"/>
  <c r="O100" i="4" s="1"/>
  <c r="L231" i="4"/>
  <c r="L164" i="4"/>
  <c r="O163" i="4"/>
  <c r="O164" i="4" s="1"/>
  <c r="O44" i="4"/>
  <c r="O239" i="4"/>
  <c r="O169" i="4"/>
  <c r="O80" i="4"/>
  <c r="L216" i="4"/>
  <c r="O87" i="4"/>
  <c r="O89" i="4" s="1"/>
  <c r="O29" i="4"/>
  <c r="O105" i="4"/>
  <c r="O106" i="4" s="1"/>
  <c r="P135" i="4"/>
  <c r="R262" i="13"/>
  <c r="R263" i="13" s="1"/>
  <c r="R229" i="13"/>
  <c r="R230" i="13" s="1"/>
  <c r="R145" i="13"/>
  <c r="R148" i="13" s="1"/>
  <c r="R37" i="13"/>
  <c r="R44" i="13" s="1"/>
  <c r="R63" i="13"/>
  <c r="R65" i="13" s="1"/>
  <c r="O188" i="4"/>
  <c r="O189" i="4" s="1"/>
  <c r="O240" i="4"/>
  <c r="O227" i="4"/>
  <c r="O219" i="4"/>
  <c r="O222" i="4" s="1"/>
  <c r="O231" i="4"/>
  <c r="O155" i="4"/>
  <c r="O156" i="4" s="1"/>
  <c r="O201" i="4"/>
  <c r="O202" i="4" s="1"/>
  <c r="O171" i="4"/>
  <c r="O137" i="4"/>
  <c r="O138" i="4" s="1"/>
  <c r="O123" i="4"/>
  <c r="O22" i="4"/>
  <c r="O70" i="4"/>
  <c r="O71" i="4" s="1"/>
  <c r="O75" i="4"/>
  <c r="O77" i="4" s="1"/>
  <c r="O38" i="4"/>
  <c r="O40" i="4" s="1"/>
  <c r="O21" i="4"/>
  <c r="I9" i="13"/>
  <c r="I11" i="13" s="1"/>
  <c r="N16" i="14" l="1"/>
  <c r="L22" i="14"/>
  <c r="P66" i="4"/>
  <c r="P67" i="4" s="1"/>
  <c r="O30" i="4"/>
  <c r="P29" i="4"/>
  <c r="P30" i="4" s="1"/>
  <c r="O131" i="4"/>
  <c r="P130" i="4"/>
  <c r="P131" i="4" s="1"/>
  <c r="O126" i="4"/>
  <c r="O47" i="4"/>
  <c r="O172" i="4"/>
  <c r="O147" i="4"/>
  <c r="O83" i="4"/>
  <c r="O26" i="4"/>
  <c r="O241" i="4"/>
  <c r="P125" i="4"/>
  <c r="P98" i="4"/>
  <c r="P100" i="4" s="1"/>
  <c r="P239" i="4"/>
  <c r="P44" i="4"/>
  <c r="P47" i="4" s="1"/>
  <c r="P169" i="4"/>
  <c r="P80" i="4"/>
  <c r="P87" i="4"/>
  <c r="P89" i="4" s="1"/>
  <c r="I126" i="13"/>
  <c r="P105" i="4"/>
  <c r="P106" i="4" s="1"/>
  <c r="L9" i="13"/>
  <c r="L11" i="13" s="1"/>
  <c r="P188" i="4"/>
  <c r="P189" i="4" s="1"/>
  <c r="P240" i="4"/>
  <c r="P219" i="4"/>
  <c r="P222" i="4" s="1"/>
  <c r="P227" i="4"/>
  <c r="P230" i="4"/>
  <c r="P231" i="4" s="1"/>
  <c r="P163" i="4"/>
  <c r="P164" i="4" s="1"/>
  <c r="P155" i="4"/>
  <c r="P156" i="4" s="1"/>
  <c r="P201" i="4"/>
  <c r="P202" i="4" s="1"/>
  <c r="P171" i="4"/>
  <c r="P137" i="4"/>
  <c r="P138" i="4" s="1"/>
  <c r="P123" i="4"/>
  <c r="P38" i="4"/>
  <c r="P40" i="4" s="1"/>
  <c r="P70" i="4"/>
  <c r="P71" i="4" s="1"/>
  <c r="P75" i="4"/>
  <c r="P77" i="4" s="1"/>
  <c r="P21" i="4"/>
  <c r="P22" i="4"/>
  <c r="O16" i="14" l="1"/>
  <c r="O22" i="14" s="1"/>
  <c r="N22" i="14"/>
  <c r="P126" i="4"/>
  <c r="P83" i="4"/>
  <c r="P147" i="4"/>
  <c r="P172" i="4"/>
  <c r="P26" i="4"/>
  <c r="P241" i="4"/>
  <c r="L126" i="13"/>
  <c r="M9" i="13"/>
  <c r="M11" i="13" s="1"/>
  <c r="M126" i="13" l="1"/>
  <c r="N9" i="13"/>
  <c r="N11" i="13" s="1"/>
  <c r="Q1048202" i="13"/>
  <c r="B64874" i="13"/>
  <c r="B64876" i="13" s="1"/>
  <c r="N126" i="13" l="1"/>
  <c r="Q9" i="13"/>
  <c r="Q11" i="13" s="1"/>
  <c r="R9" i="13" l="1"/>
  <c r="R11" i="13" s="1"/>
  <c r="R171" i="13"/>
  <c r="R175" i="13" s="1"/>
  <c r="B16869" i="4"/>
  <c r="B16871" i="4" s="1"/>
  <c r="H211" i="4"/>
  <c r="G211" i="4"/>
  <c r="G212" i="4" l="1"/>
  <c r="G354" i="4" s="1"/>
  <c r="H212" i="4"/>
  <c r="H354" i="4" s="1"/>
  <c r="J211" i="4"/>
  <c r="J212" i="4" s="1"/>
  <c r="J354" i="4" s="1"/>
  <c r="K211" i="4" l="1"/>
  <c r="K212" i="4" l="1"/>
  <c r="K354" i="4" s="1"/>
  <c r="L211" i="4"/>
  <c r="L212" i="4" s="1"/>
  <c r="M877147" i="14"/>
  <c r="O211" i="4" l="1"/>
  <c r="O212" i="4" s="1"/>
  <c r="P211" i="4" l="1"/>
  <c r="P212" i="4" s="1"/>
  <c r="B53" i="16" l="1"/>
  <c r="B57" i="16" s="1"/>
  <c r="B58" i="16" s="1"/>
  <c r="B61" i="16" s="1"/>
  <c r="B65" i="16" s="1"/>
  <c r="B69" i="16" s="1"/>
  <c r="B73" i="16" s="1"/>
  <c r="B77" i="16" l="1"/>
  <c r="B78" i="16" s="1"/>
  <c r="B82" i="16" s="1"/>
  <c r="B83" i="16" s="1"/>
  <c r="B87" i="16" s="1"/>
  <c r="B88" i="16" s="1"/>
  <c r="B94" i="16" l="1"/>
  <c r="B98" i="16" s="1"/>
  <c r="B102" i="16" s="1"/>
  <c r="B106" i="16" s="1"/>
  <c r="B110" i="16" s="1"/>
  <c r="B111" i="16" l="1"/>
  <c r="B115" i="16" s="1"/>
  <c r="B119" i="16" s="1"/>
  <c r="O258" i="13" l="1"/>
  <c r="O259" i="13" l="1"/>
  <c r="P259" i="13" l="1"/>
  <c r="O302" i="4" l="1"/>
  <c r="O308" i="4" s="1"/>
  <c r="P302" i="4" l="1"/>
  <c r="P308" i="4" s="1"/>
  <c r="A24" i="13" l="1"/>
  <c r="A25" i="13" s="1"/>
  <c r="A29" i="13" s="1"/>
  <c r="A30" i="13" l="1"/>
  <c r="A31" i="13" s="1"/>
  <c r="A32" i="13" s="1"/>
  <c r="A33" i="13" s="1"/>
  <c r="A37" i="13" s="1"/>
  <c r="A38" i="13" l="1"/>
  <c r="A39" i="13" s="1"/>
  <c r="A40" i="13" s="1"/>
  <c r="A41" i="13" s="1"/>
  <c r="A42" i="13" s="1"/>
  <c r="A43" i="13" s="1"/>
  <c r="A47" i="13" s="1"/>
  <c r="A50" i="13" l="1"/>
  <c r="A51" i="13" s="1"/>
  <c r="A55" i="13" s="1"/>
  <c r="L78" i="16" l="1"/>
  <c r="L79" i="16" s="1"/>
  <c r="J79" i="16"/>
  <c r="A12" i="4" l="1"/>
  <c r="A13" i="4" s="1"/>
  <c r="A14" i="4" s="1"/>
  <c r="A15" i="4" s="1"/>
  <c r="A16" i="4" s="1"/>
  <c r="A17" i="4" s="1"/>
  <c r="A21" i="4" s="1"/>
  <c r="A22" i="4" l="1"/>
  <c r="A23" i="4" s="1"/>
  <c r="A24" i="4" s="1"/>
  <c r="A25" i="4" s="1"/>
  <c r="J84" i="16"/>
  <c r="K83" i="16"/>
  <c r="K84" i="16" s="1"/>
  <c r="A29" i="4" l="1"/>
  <c r="A33" i="4" s="1"/>
  <c r="A37" i="4" s="1"/>
  <c r="L83" i="16"/>
  <c r="L84" i="16" s="1"/>
  <c r="A38" i="4" l="1"/>
  <c r="A39" i="4" s="1"/>
  <c r="K111" i="16"/>
  <c r="K112" i="16" s="1"/>
  <c r="J112" i="16"/>
  <c r="A42" i="4" l="1"/>
  <c r="L111" i="16"/>
  <c r="L112" i="16" s="1"/>
  <c r="A43" i="4" l="1"/>
  <c r="A44" i="4" s="1"/>
  <c r="A45" i="4" s="1"/>
  <c r="A46" i="4" s="1"/>
  <c r="A50" i="4" s="1"/>
  <c r="A54" i="4" s="1"/>
  <c r="A58" i="4" s="1"/>
  <c r="A59" i="4" s="1"/>
  <c r="A60" i="4" l="1"/>
  <c r="A64" i="4" l="1"/>
  <c r="A65" i="4" s="1"/>
  <c r="A66" i="4" l="1"/>
  <c r="A69" i="4" s="1"/>
  <c r="A70" i="4" s="1"/>
  <c r="A74" i="4" s="1"/>
  <c r="A75" i="4" s="1"/>
  <c r="A76" i="4" s="1"/>
  <c r="A80" i="4" s="1"/>
  <c r="A81" i="4" s="1"/>
  <c r="A82" i="4" s="1"/>
  <c r="A86" i="4" s="1"/>
  <c r="A87" i="4" l="1"/>
  <c r="A88" i="4" s="1"/>
  <c r="A92" i="4" l="1"/>
  <c r="A96" i="4" s="1"/>
  <c r="A97" i="4" l="1"/>
  <c r="A98" i="4" s="1"/>
  <c r="A99" i="4" s="1"/>
  <c r="A103" i="4" s="1"/>
  <c r="A104" i="4" s="1"/>
  <c r="A105" i="4" s="1"/>
  <c r="A109" i="4" s="1"/>
  <c r="A110" i="4" l="1"/>
  <c r="A111" i="4" s="1"/>
  <c r="A112" i="4" l="1"/>
  <c r="A115" i="4" s="1"/>
  <c r="A116" i="4" s="1"/>
  <c r="A117" i="4" s="1"/>
  <c r="A118" i="4" s="1"/>
  <c r="A122" i="4" s="1"/>
  <c r="A123" i="4" l="1"/>
  <c r="A124" i="4" s="1"/>
  <c r="A125" i="4" s="1"/>
  <c r="A129" i="4" l="1"/>
  <c r="A130" i="4" s="1"/>
  <c r="A134" i="4" s="1"/>
  <c r="A135" i="4" s="1"/>
  <c r="A136" i="4" s="1"/>
  <c r="A137" i="4" s="1"/>
  <c r="A141" i="4" s="1"/>
  <c r="A142" i="4" s="1"/>
  <c r="A146" i="4" l="1"/>
  <c r="A150" i="4" s="1"/>
  <c r="A155" i="4" s="1"/>
  <c r="A159" i="4" s="1"/>
  <c r="A160" i="4" s="1"/>
  <c r="A163" i="4" s="1"/>
  <c r="A167" i="4" s="1"/>
  <c r="A168" i="4" s="1"/>
  <c r="A169" i="4" s="1"/>
  <c r="A170" i="4" s="1"/>
  <c r="A171" i="4" s="1"/>
  <c r="A175" i="4" s="1"/>
  <c r="A176" i="4" s="1"/>
  <c r="A177" i="4" s="1"/>
  <c r="A178" i="4" s="1"/>
  <c r="A179" i="4" s="1"/>
  <c r="A183" i="4" s="1"/>
  <c r="A187" i="4" s="1"/>
  <c r="A188" i="4" s="1"/>
  <c r="A191" i="4" s="1"/>
  <c r="A192" i="4" s="1"/>
  <c r="A193" i="4" s="1"/>
  <c r="A197" i="4" s="1"/>
  <c r="A201" i="4" s="1"/>
  <c r="A205" i="4" s="1"/>
  <c r="A206" i="4" s="1"/>
  <c r="A207" i="4" s="1"/>
  <c r="A211" i="4" s="1"/>
  <c r="A215" i="4" s="1"/>
  <c r="A219" i="4" s="1"/>
  <c r="A220" i="4" s="1"/>
  <c r="A221" i="4" s="1"/>
  <c r="A226" i="4" l="1"/>
  <c r="A230" i="4" s="1"/>
  <c r="A234" i="4" l="1"/>
  <c r="A235" i="4" s="1"/>
  <c r="A239" i="4" s="1"/>
  <c r="A240" i="4" s="1"/>
  <c r="A243" i="4" s="1"/>
  <c r="M354" i="4"/>
  <c r="O109" i="4"/>
  <c r="L110" i="4"/>
  <c r="A244" i="4" l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O110" i="4"/>
  <c r="P110" i="4" s="1"/>
  <c r="L113" i="4"/>
  <c r="L354" i="4" s="1"/>
  <c r="P109" i="4"/>
  <c r="A261" i="4" l="1"/>
  <c r="A262" i="4" s="1"/>
  <c r="A263" i="4" s="1"/>
  <c r="A264" i="4" s="1"/>
  <c r="A265" i="4" s="1"/>
  <c r="O113" i="4"/>
  <c r="O354" i="4" s="1"/>
  <c r="P113" i="4"/>
  <c r="P354" i="4" s="1"/>
  <c r="K115" i="16"/>
  <c r="K116" i="16" s="1"/>
  <c r="K122" i="16" s="1"/>
  <c r="J116" i="16"/>
  <c r="J122" i="16" s="1"/>
  <c r="A266" i="4" l="1"/>
  <c r="A267" i="4" s="1"/>
  <c r="A268" i="4" s="1"/>
  <c r="A269" i="4" s="1"/>
  <c r="A270" i="4" s="1"/>
  <c r="A271" i="4" s="1"/>
  <c r="A272" i="4" s="1"/>
  <c r="A273" i="4" s="1"/>
  <c r="L115" i="16"/>
  <c r="L116" i="16" s="1"/>
  <c r="A274" i="4" l="1"/>
  <c r="A280" i="4" s="1"/>
  <c r="A281" i="4" s="1"/>
  <c r="A282" i="4" s="1"/>
  <c r="A283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l="1"/>
  <c r="A307" i="4" s="1"/>
  <c r="A311" i="4" s="1"/>
  <c r="A312" i="4" s="1"/>
  <c r="A316" i="4" s="1"/>
  <c r="A317" i="4" s="1"/>
  <c r="A321" i="4" s="1"/>
  <c r="A325" i="4" s="1"/>
  <c r="A326" i="4" s="1"/>
  <c r="A327" i="4" s="1"/>
  <c r="A331" i="4" l="1"/>
  <c r="A335" i="4"/>
  <c r="A336" i="4" l="1"/>
  <c r="A337" i="4" s="1"/>
  <c r="A339" i="4" s="1"/>
  <c r="A340" i="4" s="1"/>
  <c r="A341" i="4" s="1"/>
  <c r="A342" i="4" s="1"/>
  <c r="A343" i="4" s="1"/>
  <c r="A344" i="4" s="1"/>
  <c r="A338" i="4" s="1"/>
  <c r="A346" i="4" s="1"/>
  <c r="A345" i="4" s="1"/>
  <c r="A347" i="4" s="1"/>
  <c r="A348" i="4" s="1"/>
  <c r="A349" i="4" s="1"/>
  <c r="A350" i="4" s="1"/>
  <c r="A351" i="4" s="1"/>
  <c r="N91" i="13"/>
  <c r="Q90" i="13" l="1"/>
  <c r="Q91" i="13" s="1"/>
  <c r="A56" i="13"/>
  <c r="A60" i="13" s="1"/>
  <c r="A63" i="13" s="1"/>
  <c r="A64" i="13" s="1"/>
  <c r="A68" i="13" s="1"/>
  <c r="A72" i="13" s="1"/>
  <c r="A76" i="13" s="1"/>
  <c r="A77" i="13" s="1"/>
  <c r="A78" i="13" s="1"/>
  <c r="A79" i="13" s="1"/>
  <c r="A83" i="13" s="1"/>
  <c r="A84" i="13" s="1"/>
  <c r="A85" i="13" s="1"/>
  <c r="A89" i="13" s="1"/>
  <c r="A90" i="13" s="1"/>
  <c r="A93" i="13" s="1"/>
  <c r="A94" i="13" s="1"/>
  <c r="A98" i="13" s="1"/>
  <c r="A102" i="13" s="1"/>
  <c r="A103" i="13" s="1"/>
  <c r="A104" i="13" s="1"/>
  <c r="A105" i="13" s="1"/>
  <c r="A108" i="13" s="1"/>
  <c r="A111" i="13" s="1"/>
  <c r="A115" i="13" s="1"/>
  <c r="A118" i="13" s="1"/>
  <c r="A122" i="13" s="1"/>
  <c r="A123" i="13" s="1"/>
  <c r="A124" i="13" s="1"/>
  <c r="A125" i="13" s="1"/>
  <c r="A129" i="13" s="1"/>
  <c r="A130" i="13" s="1"/>
  <c r="A131" i="13" s="1"/>
  <c r="A132" i="13" s="1"/>
  <c r="A136" i="13" s="1"/>
  <c r="A137" i="13" s="1"/>
  <c r="A140" i="13" s="1"/>
  <c r="A141" i="13" s="1"/>
  <c r="A145" i="13" s="1"/>
  <c r="A146" i="13" s="1"/>
  <c r="A147" i="13" s="1"/>
  <c r="A151" i="13" s="1"/>
  <c r="A152" i="13" s="1"/>
  <c r="A156" i="13" s="1"/>
  <c r="A157" i="13" s="1"/>
  <c r="A161" i="13" s="1"/>
  <c r="A162" i="13" s="1"/>
  <c r="A166" i="13" s="1"/>
  <c r="A170" i="13" s="1"/>
  <c r="A171" i="13" s="1"/>
  <c r="A172" i="13" s="1"/>
  <c r="A173" i="13" s="1"/>
  <c r="A174" i="13" s="1"/>
  <c r="A178" i="13" s="1"/>
  <c r="A182" i="13" s="1"/>
  <c r="A183" i="13" s="1"/>
  <c r="A184" i="13" s="1"/>
  <c r="A188" i="13" s="1"/>
  <c r="A189" i="13" s="1"/>
  <c r="A193" i="13" s="1"/>
  <c r="A194" i="13" s="1"/>
  <c r="A198" i="13" s="1"/>
  <c r="A199" i="13" s="1"/>
  <c r="A200" i="13" s="1"/>
  <c r="A201" i="13" s="1"/>
  <c r="A202" i="13" s="1"/>
  <c r="A206" i="13" s="1"/>
  <c r="A207" i="13" s="1"/>
  <c r="A208" i="13" s="1"/>
  <c r="A209" i="13" s="1"/>
  <c r="A210" i="13" s="1"/>
  <c r="A214" i="13" s="1"/>
  <c r="A215" i="13" s="1"/>
  <c r="A216" i="13" s="1"/>
  <c r="A220" i="13" s="1"/>
  <c r="A221" i="13" s="1"/>
  <c r="A225" i="13" s="1"/>
  <c r="A229" i="13" s="1"/>
  <c r="A233" i="13" s="1"/>
  <c r="A236" i="13" s="1"/>
  <c r="A237" i="13" s="1"/>
  <c r="A240" i="13" s="1"/>
  <c r="A241" i="13" s="1"/>
  <c r="A245" i="13" s="1"/>
  <c r="A249" i="13" s="1"/>
  <c r="A253" i="13" s="1"/>
  <c r="A257" i="13" s="1"/>
  <c r="A258" i="13" s="1"/>
  <c r="A262" i="13" s="1"/>
  <c r="R90" i="13" l="1"/>
  <c r="R91" i="13" s="1"/>
</calcChain>
</file>

<file path=xl/sharedStrings.xml><?xml version="1.0" encoding="utf-8"?>
<sst xmlns="http://schemas.openxmlformats.org/spreadsheetml/2006/main" count="2078" uniqueCount="681">
  <si>
    <t>NO.</t>
  </si>
  <si>
    <t>AFP (2.87)</t>
  </si>
  <si>
    <t>SFS ( 3.04)</t>
  </si>
  <si>
    <t xml:space="preserve">Total de Descuentos </t>
  </si>
  <si>
    <t xml:space="preserve">ALTAGRACIA JIMENEZ DE CASIMIRO </t>
  </si>
  <si>
    <t xml:space="preserve">ARELIS JOSELIN FIGUEREO HERRERA </t>
  </si>
  <si>
    <t xml:space="preserve">DISEÑADOR GRAFICO </t>
  </si>
  <si>
    <t xml:space="preserve">SORIBEL MEDINA LAGRANGE </t>
  </si>
  <si>
    <t>KARLA MARIEL UREÑA GIL</t>
  </si>
  <si>
    <t>GELLMNS KEEMSIOLY GIL BISONO</t>
  </si>
  <si>
    <t xml:space="preserve">MARIBEL DURAN SANTANA </t>
  </si>
  <si>
    <t xml:space="preserve">ALBERTO MENDOZA MENA </t>
  </si>
  <si>
    <t xml:space="preserve">LEONARDO ANTONIO NUÑEZ FUNG </t>
  </si>
  <si>
    <t>SOPORTE TECNICO INFORMATICO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</si>
  <si>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</si>
  <si>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</si>
  <si>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</si>
  <si>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</si>
  <si>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</si>
  <si>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</si>
  <si>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</si>
  <si>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</si>
  <si>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</si>
  <si>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</si>
  <si>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</si>
  <si>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</si>
  <si>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</si>
  <si>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</si>
  <si>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</si>
  <si>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</si>
  <si>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FRANCISCO ALBERTO BLANCO RAMOS </t>
  </si>
  <si>
    <t xml:space="preserve">YSAIAS MORILLO FERREIRA 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</si>
  <si>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</si>
  <si>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</si>
  <si>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</si>
  <si>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</si>
  <si>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</si>
  <si>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</si>
  <si>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</si>
  <si>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</si>
  <si>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</si>
  <si>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</si>
  <si>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</si>
  <si>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</si>
  <si>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</si>
  <si>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</si>
  <si>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</si>
  <si>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</si>
  <si>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</si>
  <si>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</si>
  <si>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</si>
  <si>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</si>
  <si>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</si>
  <si>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</si>
  <si>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</si>
  <si>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</si>
  <si>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</si>
  <si>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</si>
  <si>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</si>
  <si>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</si>
  <si>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</si>
  <si>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</si>
  <si>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ADRI HELEN MATEO BETANCES </t>
  </si>
  <si>
    <t xml:space="preserve">ALBERTO VILLANUEVA POLANCO </t>
  </si>
  <si>
    <t>SHEILA CAMILA TAVAREZ ESCAÑO</t>
  </si>
  <si>
    <t xml:space="preserve">SAMUEL ENRIQUE ESPINAL ALCANTARA </t>
  </si>
  <si>
    <t xml:space="preserve">LAURA VIRGINIA DE LA CRUZ DUVERGE </t>
  </si>
  <si>
    <t xml:space="preserve">PASCUAL ALBERTO DE LOS SANTOS </t>
  </si>
  <si>
    <t xml:space="preserve">RAYNEL BRESNE SORIANO </t>
  </si>
  <si>
    <t>DESARROLLADOR DE SISTEMAS</t>
  </si>
  <si>
    <t xml:space="preserve">CARLOS PICHARDO </t>
  </si>
  <si>
    <t xml:space="preserve">DEPARTAMENTO DE COMUNICACIONES </t>
  </si>
  <si>
    <t xml:space="preserve">FRANCIS TOMAS PAULA LUNA </t>
  </si>
  <si>
    <t xml:space="preserve">RECEPCIONISTA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</si>
  <si>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</si>
  <si>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</si>
  <si>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</si>
  <si>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</si>
  <si>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</si>
  <si>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</si>
  <si>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 xml:space="preserve">ADMINISTRADOR DE BASE DE DATOS </t>
  </si>
  <si>
    <t xml:space="preserve">ADMINISTRADOR DE SISTEMAS </t>
  </si>
  <si>
    <t xml:space="preserve">CAMARERA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</si>
  <si>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</si>
  <si>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</si>
  <si>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</si>
  <si>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</si>
  <si>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</si>
  <si>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</si>
  <si>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</si>
  <si>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</si>
  <si>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</si>
  <si>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ANALISTA </t>
  </si>
  <si>
    <t xml:space="preserve">GLENNY CONCEPCIÓN CRUZ </t>
  </si>
  <si>
    <t xml:space="preserve">ANALISTA DE NÓMINA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</si>
  <si>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</si>
  <si>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</si>
  <si>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</si>
  <si>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</si>
  <si>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</si>
  <si>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</si>
  <si>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</si>
  <si>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</si>
  <si>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</si>
  <si>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</si>
  <si>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</si>
  <si>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</si>
  <si>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</si>
  <si>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</si>
  <si>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</si>
  <si>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</si>
  <si>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</si>
  <si>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</si>
  <si>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</si>
  <si>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</si>
  <si>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</si>
  <si>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</si>
  <si>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</si>
  <si>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</si>
  <si>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JENNY DEL CARMEN BATISTA FLORES</t>
  </si>
  <si>
    <t xml:space="preserve">BIANCA CAROLINA ALCANTARA YNOA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</si>
  <si>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</si>
  <si>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</si>
  <si>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</si>
  <si>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</si>
  <si>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SECTORIAL DE PRESUPUESTO</t>
  </si>
  <si>
    <t>WENDY PATRICIA MONTERO FORTUNA </t>
  </si>
  <si>
    <t>VLADIMIR RICHARD TEJEDA VILLAVICENCIO</t>
  </si>
  <si>
    <t>FAUSTO MIGUEL ESPAILLAT TAVAREZ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</si>
  <si>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</si>
  <si>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</si>
  <si>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</si>
  <si>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</si>
  <si>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</si>
  <si>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</si>
  <si>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</si>
  <si>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</si>
  <si>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</si>
  <si>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</si>
  <si>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</si>
  <si>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</si>
  <si>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</si>
  <si>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</si>
  <si>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</si>
  <si>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</si>
  <si>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</si>
  <si>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</si>
  <si>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</si>
  <si>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</si>
  <si>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</si>
  <si>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</si>
  <si>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</si>
  <si>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</si>
  <si>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</si>
  <si>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</si>
  <si>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</si>
  <si>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</si>
  <si>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</si>
  <si>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</si>
  <si>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</si>
  <si>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</si>
  <si>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</si>
  <si>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</si>
  <si>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</si>
  <si>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</si>
  <si>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 xml:space="preserve">FRANCIS ERNESTO JUSTO HORTON 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</si>
  <si>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</si>
  <si>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</si>
  <si>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</si>
  <si>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</si>
  <si>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 xml:space="preserve">WASCAR RHADAMES VENTURA GUEVARA </t>
  </si>
  <si>
    <t>REALIZADOR AUDIOVISUAL</t>
  </si>
  <si>
    <t>FIJO</t>
  </si>
  <si>
    <t>LUIS MIGUEL HERRERA LAUREANO</t>
  </si>
  <si>
    <t xml:space="preserve">MENSAJERO EXTERNO </t>
  </si>
  <si>
    <t>ENCARGADA DEPARTAMENTO DE SERVICIOS A PODERES Y ÓRGANOS CONSTITUCIONALES</t>
  </si>
  <si>
    <t>ENCARGADO DIVISIÓN DE REGIÓN ESTE</t>
  </si>
  <si>
    <t>LAURA ROSA MORILLO SOCIAS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</si>
  <si>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</si>
  <si>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</si>
  <si>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</si>
  <si>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</si>
  <si>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</si>
  <si>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</si>
  <si>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</si>
  <si>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</si>
  <si>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</si>
  <si>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NOMBRAMIENTO TEMPORAL </t>
  </si>
  <si>
    <t>BÉRGICA CORNELIO MENDOZA</t>
  </si>
  <si>
    <t>SHAMIR HASSAN BILLILO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</si>
  <si>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</si>
  <si>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</si>
  <si>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</si>
  <si>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</si>
  <si>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</si>
  <si>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</si>
  <si>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</si>
  <si>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ANALISTA COMPRAS Y CONTRATACIONES</t>
  </si>
  <si>
    <t>SECCIÓN DE CONTABILIDAD Y ACTIVOS FIJOS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</si>
  <si>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</si>
  <si>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</si>
  <si>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</si>
  <si>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</si>
  <si>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</si>
  <si>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 xml:space="preserve">SUBDIRECTOR GENERAL </t>
  </si>
  <si>
    <t>MARGARET YOVEIRI GARCÍA TAVERAZ</t>
  </si>
  <si>
    <t xml:space="preserve">SONIA ORTIZ REYES </t>
  </si>
  <si>
    <t xml:space="preserve">MARIANELA MONTILLA </t>
  </si>
  <si>
    <t>IVAN JOSÉ RAMIREZ VARGAS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</si>
  <si>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</si>
  <si>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</si>
  <si>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</si>
  <si>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</si>
  <si>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</si>
  <si>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</si>
  <si>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</si>
  <si>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</si>
  <si>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</si>
  <si>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</si>
  <si>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</si>
  <si>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</si>
  <si>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</si>
  <si>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</si>
  <si>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</si>
  <si>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</si>
  <si>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</si>
  <si>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</si>
  <si>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</si>
  <si>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 xml:space="preserve">PATRIA SENCIÓN SANTANA </t>
  </si>
  <si>
    <t>MARÍA SOLEDAD MIRANDA AHUMADA</t>
  </si>
  <si>
    <t>ANA MIGUELINA ALTAGRACIA TERRERO DE LEÓN</t>
  </si>
  <si>
    <t xml:space="preserve">YURIDYS ALTAGRACIA RODRÍGUEZ DILONE </t>
  </si>
  <si>
    <t>ENCARGADO DIVISIÓN DE REGIÓN CIBAO NORDESTE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</si>
  <si>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</si>
  <si>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</si>
  <si>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</si>
  <si>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</si>
  <si>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</si>
  <si>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</si>
  <si>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</si>
  <si>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</si>
  <si>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</si>
  <si>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</si>
  <si>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</si>
  <si>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FÉLIX ANTONIO FABIÁN MERCEDES </t>
  </si>
  <si>
    <t>KATHERINE MERCEDES PEGUERO FERMÍN</t>
  </si>
  <si>
    <t>DANIA ALCANTARA GUTIÉRREZ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</si>
  <si>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</si>
  <si>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</si>
  <si>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</si>
  <si>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</si>
  <si>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</si>
  <si>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</si>
  <si>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</si>
  <si>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</si>
  <si>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</si>
  <si>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</si>
  <si>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</si>
  <si>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</si>
  <si>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</si>
  <si>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DEPARTAMENTO JURÍDICO</t>
  </si>
  <si>
    <t>AWILDA POLANCO HERNÁNDEZ</t>
  </si>
  <si>
    <t>DIVISIÓN DE REGISTRO, CONTROL Y NÓMINA</t>
  </si>
  <si>
    <t>BIENVENIDO DÍAZ COLLADO</t>
  </si>
  <si>
    <t>DEPARTAMENTO TECNOLOGÍA DE LA INFORMACIÓN Y COMUNICACIÓN</t>
  </si>
  <si>
    <t>DIVISIÓN DESARROLLO E IMPLEMENTACIÓN DE SISTEMAS</t>
  </si>
  <si>
    <t>SOPORTE TÉCNICO DE PRUEBA Y DOCUMENTACIÓN</t>
  </si>
  <si>
    <t xml:space="preserve">RAMÓN ANTONIO TEJEDA LUGO </t>
  </si>
  <si>
    <t>DIVISIÓN OPERACIONES TIC</t>
  </si>
  <si>
    <t>DIVISIÓN SERVICIOS GENERALES</t>
  </si>
  <si>
    <t>SECCIÓN MAYORDOMÍA</t>
  </si>
  <si>
    <t>SUPERVISOR DE MAYORDOMÍA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</si>
  <si>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</si>
  <si>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</si>
  <si>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</si>
  <si>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</si>
  <si>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</si>
  <si>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WANNY ALTAGRACIA RODRÍGUEZ LIBERATO</t>
  </si>
  <si>
    <t>MARÍA ELIZABETH MEJIA</t>
  </si>
  <si>
    <t>SECCIÓN DE MANTENIMIENTO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</si>
  <si>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</si>
  <si>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</si>
  <si>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</si>
  <si>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</si>
  <si>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</si>
  <si>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>MIGUEL ÁNGEL MATOS DE LA PAZ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</si>
  <si>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</si>
  <si>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</si>
  <si>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</si>
  <si>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</si>
  <si>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JOAQUÍN ENRIQUE DÍAZ FLORIÁN </t>
  </si>
  <si>
    <t xml:space="preserve">EDWIN AMADO MEJÍA </t>
  </si>
  <si>
    <t>SECCIÓN ALMACÉN Y SUMINISTRO</t>
  </si>
  <si>
    <t>AUXILIAR DE ALMACÉN Y SUMINISTRO</t>
  </si>
  <si>
    <t>GERSON ANTONIO LIZARDO PÉREZ </t>
  </si>
  <si>
    <t xml:space="preserve">MARÍA LUISA MENDEZ FELIZ </t>
  </si>
  <si>
    <t>TAIRY IVENNY RAMÍREZ RAMÍREZ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</si>
  <si>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</si>
  <si>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</si>
  <si>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</si>
  <si>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</si>
  <si>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 xml:space="preserve">AUXILIAR DE DOCUMENTACIÓN </t>
  </si>
  <si>
    <t>LUCRECIA SÁNCHEZ BIVIECA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</si>
  <si>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</si>
  <si>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</si>
  <si>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</si>
  <si>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</si>
  <si>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</si>
  <si>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</si>
  <si>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</si>
  <si>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</si>
  <si>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</si>
  <si>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</si>
  <si>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</si>
  <si>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</si>
  <si>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 xml:space="preserve">MELVIN MIGUEL RODRÍGUEZ JIMÉNEZ </t>
  </si>
  <si>
    <t xml:space="preserve"> LUIS ANTONIO RODRÍGUEZ GUTIÉRREZ </t>
  </si>
  <si>
    <t xml:space="preserve">DEPARTAMENTO NORMAS Y METODOLOGÍAS </t>
  </si>
  <si>
    <t xml:space="preserve">GISELLE LISELOTTE BERAS VÁSQUEZ </t>
  </si>
  <si>
    <t xml:space="preserve"> ALBA DOMINICANA REYES REYES </t>
  </si>
  <si>
    <t xml:space="preserve"> SASHA ESTEFANY SOTO SÁNCHEZ </t>
  </si>
  <si>
    <t xml:space="preserve">DIVISIÓN FORMULACIÓN, MONITOREO Y EVALUACIÓN DE PLANES, PROGRAMAS Y PROYECTOS </t>
  </si>
  <si>
    <t xml:space="preserve">JULIO CESAR GÓMEZ GARCÍA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</si>
  <si>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</si>
  <si>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</si>
  <si>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</si>
  <si>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</si>
  <si>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</si>
  <si>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NICOL ISABEL BATISTA VALERA </t>
  </si>
  <si>
    <t xml:space="preserve">TÉCNICO DE SERVICIOS Y BENEFICIOS </t>
  </si>
  <si>
    <t>TÉCNICO DE COMUNICACIÓN INSTITUCIONAL</t>
  </si>
  <si>
    <t xml:space="preserve">DIVISIÓN DESARROLLO E IMPLEMENTACIÓN DE SISTEMAS </t>
  </si>
  <si>
    <t xml:space="preserve">SOPORTE TÉCNICO INFORMÁTICO </t>
  </si>
  <si>
    <t>DIVISIÓN DE SERVICIOS GENERALES</t>
  </si>
  <si>
    <t>VICTOR FRANCISCO JOSÉ RODRÍGUEZ GARCÍA</t>
  </si>
  <si>
    <t xml:space="preserve">DAMASO RAMÍREZ MATEO </t>
  </si>
  <si>
    <t xml:space="preserve"> LUIS MIGUEL SANTO CONTRERAS </t>
  </si>
  <si>
    <t xml:space="preserve"> LIOMAR DANIEL JON BREA </t>
  </si>
  <si>
    <t xml:space="preserve"> LIBER MORILLO MORILLO  </t>
  </si>
  <si>
    <t xml:space="preserve">VERENICE CAPELLÁN </t>
  </si>
  <si>
    <t xml:space="preserve"> CHANAY CASTILLO CORCINO </t>
  </si>
  <si>
    <t xml:space="preserve">ENC. SECCIÓN ALMACÉN Y SUMINISTRO 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</si>
  <si>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</si>
  <si>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</si>
  <si>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</si>
  <si>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</si>
  <si>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</si>
  <si>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</si>
  <si>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</si>
  <si>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ESTANISLAO MERCEDES RODRÍGUEZ </t>
  </si>
  <si>
    <t xml:space="preserve">TÉCNICO DE COMPRAS </t>
  </si>
  <si>
    <t>Nombres y Apellidos</t>
  </si>
  <si>
    <t>ESPECIALISTA DE ESTUDIOS ECONÓMICOS Y SEGUIMIENTO FINANCIERO</t>
  </si>
  <si>
    <t>M</t>
  </si>
  <si>
    <t>F</t>
  </si>
  <si>
    <t>Género</t>
  </si>
  <si>
    <t>JOSÉ ROBERTO MORETA DE LEÓN</t>
  </si>
  <si>
    <t>ENCARGADO SECCIÓN DE MAYORDOMÍA</t>
  </si>
  <si>
    <t xml:space="preserve">TÉCNICO DE CONTROL DE BIENES </t>
  </si>
  <si>
    <t>NÓMINA DE SUELDOS: TEMPORAL A PERSONAL FIJO EN CARGOS DE CARRERA</t>
  </si>
  <si>
    <t>TOTAL GENERAL NÓMINA TEMPORAL A PERSONAL FIJO EN CARGOS DE CARRERA</t>
  </si>
  <si>
    <t xml:space="preserve">DIVISIÓN DE COMPRAS  Y CONTRATACIONES  </t>
  </si>
  <si>
    <t>MARIA JOSÉ CASTRO SUERO</t>
  </si>
  <si>
    <t>ESPECIALISTA DE CALIDAD Y EVALUACIÓN DE LA GESTIÓN PRESUPUESTARIA</t>
  </si>
  <si>
    <t>KIMBERLY JANELIS BERTRAND ROSA</t>
  </si>
  <si>
    <t>MARIEL YUDELKA SOLANO</t>
  </si>
  <si>
    <t>DISEÑADOR GRÁFICO</t>
  </si>
  <si>
    <t>DAIHAN FERNÁNDEZ DE LA CRUZ</t>
  </si>
  <si>
    <t>ANALISTA DE SEGURIDAD TIC I</t>
  </si>
  <si>
    <t>Funcion</t>
  </si>
  <si>
    <t>DE LIBRE NOMBRAMIENTO Y REMOCIÓN</t>
  </si>
  <si>
    <t>NELSON OREIBI MARTÍNEZ SOLER</t>
  </si>
  <si>
    <t>DIVISIÓN DE COMPRAS Y CONTRATACIONES</t>
  </si>
  <si>
    <t>SECCIÓN DE ALMACÉN Y SUMINISTRO</t>
  </si>
  <si>
    <t>NATALIA IRENE VÉLEZ MOLINA</t>
  </si>
  <si>
    <t>FRANCISCO ANTONIO GÓMEZ DE JESÚS</t>
  </si>
  <si>
    <t>COORDINADORA DE EVALUACION DEL DESEMPEÑO DE GESTION PRESUPUESTARIA I</t>
  </si>
  <si>
    <t>ENCARGADO DIVISIÓN DE OPERACIONES TIC</t>
  </si>
  <si>
    <t xml:space="preserve">REYMUNDO SANTANA SAVIÑON </t>
  </si>
  <si>
    <t>ENCARGADA DIVISIÓN DE MINISTERIOS DE OBRAS PÚBLICAS Y VIVIENDA</t>
  </si>
  <si>
    <t>YUDERKIS SANTA MEDINA REYES</t>
  </si>
  <si>
    <t>YEURY RAMON ORTIZ PEÑA</t>
  </si>
  <si>
    <t xml:space="preserve">FEDERICO JONAS REYES VARGAS </t>
  </si>
  <si>
    <t>ENCARGADA DEPARTAMENTO DE SERVICIOS SOCIALES</t>
  </si>
  <si>
    <t>DEPARTAMENTO DE SERVICIOS ECONÓMICOS</t>
  </si>
  <si>
    <t>DEPARTAMENTO DE COMUNICACIONES</t>
  </si>
  <si>
    <t>ENCARGADA DEPARTAMENTO DE COMUNICACIONES</t>
  </si>
  <si>
    <t xml:space="preserve">DIRECCION GENERAL </t>
  </si>
  <si>
    <t>COMITÉ CONSULTIVO Y PROYECTOS ESPECIALES</t>
  </si>
  <si>
    <t>ANALISTA DE CALIDAD EN LA GESTIÓN I</t>
  </si>
  <si>
    <t>MANUEL EMILIO LINARES GUERRERO</t>
  </si>
  <si>
    <t>ALEXANDER CASTILLO ASENCIO</t>
  </si>
  <si>
    <t>CHOFER I</t>
  </si>
  <si>
    <t>ADRIÁN DE FRIAS CARMONA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</si>
  <si>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</si>
  <si>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</si>
  <si>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</si>
  <si>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</si>
  <si>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</si>
  <si>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</si>
  <si>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 xml:space="preserve">ENCARGADO DEPARTAMENTO DE RECURSOS HUMANOS </t>
  </si>
  <si>
    <t>ELVIS RAMÓN RICARDO DE JESÚS EUSEBIO ABREU</t>
  </si>
  <si>
    <t>MILOSSIS DEL MILAGRO LIRIANO RODRÍGUEZ</t>
  </si>
  <si>
    <t>ENCARGADA DIVISIÓN DE COMUNICACIÓN INSTITUCIONAL</t>
  </si>
  <si>
    <t>TAIRY IVENNY RAMIREZ RAMIREZ</t>
  </si>
  <si>
    <t xml:space="preserve">DIVISION FORMULACION, MONITOREO Y EVALUACION DE PLANES DE PROGRAMAS Y PROYECTOS 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</si>
  <si>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</si>
  <si>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</si>
  <si>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</si>
  <si>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</si>
  <si>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</si>
  <si>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>ENCARGADO DEL DEPARTAMENTO DE RECURSOS HUMANOS</t>
  </si>
  <si>
    <t xml:space="preserve"> DEPARTAMENTO DE RECURSOS HUMANOS</t>
  </si>
  <si>
    <t>ADMINISTRADOR DE SISTEMAS</t>
  </si>
  <si>
    <t>HECTOR JOSÉ MANCEBO RODRIGUEZ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</si>
  <si>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</si>
  <si>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</si>
  <si>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</si>
  <si>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</si>
  <si>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</si>
  <si>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</si>
  <si>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 xml:space="preserve">ANA YISEL CUEVAS MATOS </t>
  </si>
  <si>
    <t>BRYAN ALEXIS THOMPSON PÉREZ</t>
  </si>
  <si>
    <t xml:space="preserve">HAMLET ALFONSO JIMÉNEZ RIVERA </t>
  </si>
  <si>
    <t xml:space="preserve">MÉDICO </t>
  </si>
  <si>
    <t>SANTA DIGNA RIVERA DE ALEJO</t>
  </si>
  <si>
    <t xml:space="preserve">SOCORRO HERNANDEZ VALDEZ </t>
  </si>
  <si>
    <t>AMBAR CHANEL PERALTA GEORGE</t>
  </si>
  <si>
    <t>ENCARGADA DIVISIÓN DE PRESIDENCIA DE LA REPÚBLICA Y MINISTERIO DE RELACIONES EXTERIORES</t>
  </si>
  <si>
    <t>DIVISIÓN DE REGIÓN SUR CENTRAL</t>
  </si>
  <si>
    <t>ENCARGADA DIVISIÓN DE REGIÓN SUR CENTRAL</t>
  </si>
  <si>
    <t>DEPARTAMENTO DE  NORMAS Y METODOLOGÍAS</t>
  </si>
  <si>
    <t xml:space="preserve">MARÍA VICTORIA ORTÍZ SÁNCHEZ </t>
  </si>
  <si>
    <t xml:space="preserve"> ENCARGADA DEPARTAMENTO DE  NORMAS Y METODOLOGÍAS</t>
  </si>
  <si>
    <t>COORDINADOR DE DESARROLLO DE CAPACIDADES PRESUPUESTARIA</t>
  </si>
  <si>
    <t>COORDINADOR DE ENLACE SIGEF</t>
  </si>
  <si>
    <t>ENCARGADO  DIVISIÓN DE MINISTERIOS DE HACIENDA, ADMINISTRACIÓN PÚBLICA, ECONOMÍA, PLANIFICACIÓN Y DESARROLLO</t>
  </si>
  <si>
    <t>FRANCIS ISRAEL SALDAÑA SANTANA</t>
  </si>
  <si>
    <t>PATRICIA CAROLINA PERDOMO GARCIA</t>
  </si>
  <si>
    <t>RICARDO JOSÉ SANTANA DÍAZ</t>
  </si>
  <si>
    <t>FERNANDO LUIS SAN MIGUEL ÁLVAREZ</t>
  </si>
  <si>
    <t>JOERAH EDMÉE ALFAU LARACUENTE</t>
  </si>
  <si>
    <t>VIRMARYS ANDREINA CANELA TORRES</t>
  </si>
  <si>
    <t>ERICK RAMÓN SANTANA REYES</t>
  </si>
  <si>
    <t>RAFAEL VITERBO DE LA ROSA CABA</t>
  </si>
  <si>
    <t>ANALISTA DE ANÁLISIS DE ESTUDIOS ECONÓMICOS I</t>
  </si>
  <si>
    <t xml:space="preserve">EDWIN AMADO MEJIA </t>
  </si>
  <si>
    <t>DANIA ALCANTARA GUTIERREZ</t>
  </si>
  <si>
    <t xml:space="preserve">ANALISTA DE NORMAS Y METODOLOGIA </t>
  </si>
  <si>
    <t>ANALISTA DE EVALUACION DEL DESEMPEÑO PRESUPUESTARIO</t>
  </si>
  <si>
    <t xml:space="preserve">ALINA RODRIGUEZ CORDERO </t>
  </si>
  <si>
    <t xml:space="preserve">FABIO MIGUEL CABRERA GOMEZ </t>
  </si>
  <si>
    <t xml:space="preserve">COORDINADOR SECTORIAL DE PRESUPUESTO </t>
  </si>
  <si>
    <t>COORDINADORA DE ANÁLISIS DE ESTUDIOS ECONÓMICOS II</t>
  </si>
  <si>
    <t xml:space="preserve">COORDINADOR DE GESTIÓN FINANCIERA DE FORMULACIÓN Y EJECUCIÓN </t>
  </si>
  <si>
    <t>COORDINADORA DE EVALUACIÓN DEL DESEMPEÑO DE GESTIÓN PRESUPUESTARIA I</t>
  </si>
  <si>
    <t xml:space="preserve"> </t>
  </si>
  <si>
    <t>DDIVISIÓN DE MINISTERIO DE DEFENSA</t>
  </si>
  <si>
    <t xml:space="preserve">PATRICIA CAROLINA DILONE GIL </t>
  </si>
  <si>
    <t xml:space="preserve">SORANGEL GONZALEZ DIAZ </t>
  </si>
  <si>
    <t>NICKOL RODRÍGUEZ FERNÁNDEZ</t>
  </si>
  <si>
    <t xml:space="preserve">RAYDAN DE JESUS DIA DE LA ROSA </t>
  </si>
  <si>
    <t xml:space="preserve">SFS DEPENDIENTES </t>
  </si>
  <si>
    <t>TOTAL TSS</t>
  </si>
  <si>
    <t>MONTO PARA ISR</t>
  </si>
  <si>
    <t xml:space="preserve">EDIGEN MANUEL FLORIAN FLORIAN </t>
  </si>
  <si>
    <t>SFS DEPENDIENTES</t>
  </si>
  <si>
    <t xml:space="preserve">LIANNY ROJAS DE AZA </t>
  </si>
  <si>
    <t xml:space="preserve">MARTA FELICIA DIAZ CASTILLO </t>
  </si>
  <si>
    <t xml:space="preserve">YONY AGUSTIN DEAZA </t>
  </si>
  <si>
    <t xml:space="preserve">GENARO PASCASIO CANELA </t>
  </si>
  <si>
    <t xml:space="preserve">LUBEANA MONTERO MORILLO </t>
  </si>
  <si>
    <t xml:space="preserve">VERONICA VALDEZ </t>
  </si>
  <si>
    <t xml:space="preserve">JOSE FRANCISCO PLACENCIA </t>
  </si>
  <si>
    <t xml:space="preserve">ANGELLI FRANCHESKA ECHAVARRIA ZABALA </t>
  </si>
  <si>
    <t xml:space="preserve">YULISSA MILAGROS BURGOS MEDINA </t>
  </si>
  <si>
    <t>ANALISTA DE EVALUACION DESEMPEÑO Y CAPACITACION</t>
  </si>
  <si>
    <t xml:space="preserve">DIVISION DE EVALUACION DEL DESEMPEÑO Y CAPACITACION </t>
  </si>
  <si>
    <t xml:space="preserve">MIGUEL ELIAS SARRAF CARABALLO </t>
  </si>
  <si>
    <t>ROMA DELFINA TAVERAS PIÑA</t>
  </si>
  <si>
    <t>FRANCISCO ANTONIO MENDEZ VELAZQUEZ</t>
  </si>
  <si>
    <t>CRISTAL THALIA MARTES PAULINO</t>
  </si>
  <si>
    <t xml:space="preserve">YAN LI SUAREZ </t>
  </si>
  <si>
    <t xml:space="preserve">VIRMANIA MANZUETA DE PEREZ </t>
  </si>
  <si>
    <t>ANALISTA DE CAPACITACION Y DESARROLLO</t>
  </si>
  <si>
    <t xml:space="preserve">WENDY ABREU DILONE </t>
  </si>
  <si>
    <t>ALCY LOPEZ SEGURA</t>
  </si>
  <si>
    <t>SECCION DE DOCUMENTACION</t>
  </si>
  <si>
    <t>JENNIFER DEL PILAR OVALLE SANTANA</t>
  </si>
  <si>
    <t>FIJA</t>
  </si>
  <si>
    <t xml:space="preserve">JOSE ROBERTO MORTEA DE LEON  </t>
  </si>
  <si>
    <t xml:space="preserve">NORVIN DARINEL BERGES SANCHEZ </t>
  </si>
  <si>
    <t xml:space="preserve">ENCARCADO SERVICIOS A LOS GOBIERNOS LOCALES </t>
  </si>
  <si>
    <t xml:space="preserve">JULIO JEREZ ADAMES </t>
  </si>
  <si>
    <t>JULIANA GILLERMINA MORERA VILLALON</t>
  </si>
  <si>
    <t>DIVISIÓN DE MINISTERIOS DE MEDIO AMBIENTE, AGRICULTURA, ENERGIA Y MINAS</t>
  </si>
  <si>
    <t xml:space="preserve">JHOSELYN POLANCO BRITO </t>
  </si>
  <si>
    <t>JOALDO ERNESTO LOPEZ ESPINOSA</t>
  </si>
  <si>
    <t>AUXILIAR ADMINISTRATIVO</t>
  </si>
  <si>
    <t>CARRERA ADMINISTRATIVA</t>
  </si>
  <si>
    <t>JOSE JAVIER SANTANA UREÑA</t>
  </si>
  <si>
    <t>PAOLA GELMANIA SIDO DIAZ</t>
  </si>
  <si>
    <t xml:space="preserve">LORENNA YISSEL DOMINGUEZ AYBAR </t>
  </si>
  <si>
    <t>LOWENSKI TEUDIS MATOS BENCOSME</t>
  </si>
  <si>
    <t xml:space="preserve">JUAN EDILVER ROSARIO MOTA </t>
  </si>
  <si>
    <t xml:space="preserve">ENCARGADO DE DIVISION DESARROLLO EIMPLEMENTACION DE SISTEMAS </t>
  </si>
  <si>
    <t>NURY DE LA ALTAGRACIA MADURO ISAGUEZ DE GONZALEZ</t>
  </si>
  <si>
    <t xml:space="preserve">VIRGINIA MASSIEL BETANCOURT MOJICA </t>
  </si>
  <si>
    <t>MARIA ERCILIA JIMENEZ MARTINEZ</t>
  </si>
  <si>
    <t>MILDRED STERLING SANTANA</t>
  </si>
  <si>
    <t xml:space="preserve">AUXILIAR DE ENFERMERIA </t>
  </si>
  <si>
    <t xml:space="preserve">GLENNY CONCEPCION CRUZ  </t>
  </si>
  <si>
    <t xml:space="preserve">ENCARGADA DE DOCUMENTACIÓN </t>
  </si>
  <si>
    <t xml:space="preserve">TÉCNICO EN PRESUPUESTO Y TESORERIA </t>
  </si>
  <si>
    <t>DESARROLLADOR DE SISTEMA</t>
  </si>
  <si>
    <t>LEWIS KAROLINE ROSA VILLAR</t>
  </si>
  <si>
    <t>LUIS ANDRÉS HILARIO SALAS</t>
  </si>
  <si>
    <t>AUXILIAR DE DOCUMENTACIÓN</t>
  </si>
  <si>
    <t>LUDOVINO CEBALLOS JIMÉNEZ</t>
  </si>
  <si>
    <t>DIRECTOR DIRECCIÓN DE ESTUDIOS ECONOMICOS Y SEGUIMIENTO FINANCIERO</t>
  </si>
  <si>
    <t>ELISON BIENVENIDO ARIAS GARCIA</t>
  </si>
  <si>
    <t>ENCARGADO DIVISIÓN DE REGISTRO, CONTROL Y NÓMINA</t>
  </si>
  <si>
    <t>ANALISTA LEGAL</t>
  </si>
  <si>
    <t xml:space="preserve">ENCARGADA DIVISIÓN DE ORGANIZACIÓN DEL TRABAJO Y COMPENSACIÓN </t>
  </si>
  <si>
    <t>JULIO FRANCISCO NUÑEZ SÁNCHEZ</t>
  </si>
  <si>
    <t>TÉCNICO DE REDES Y TELECOMUNICACIONES</t>
  </si>
  <si>
    <t>JUAN FRANCISCO DE LOS SANTOS DECENA</t>
  </si>
  <si>
    <t>ENCARGADO DIVISIÓN DE COMPRAS Y CONTRATACIONES</t>
  </si>
  <si>
    <t>ADRIANA LOPEZ CASTILLO</t>
  </si>
  <si>
    <t>JOSÉ ALEJANDRO GUTIÉRREZ LORENZO</t>
  </si>
  <si>
    <t>ANALISTA DE NORMAS Y METODOLOGÍAS PRESUPUESTARIAS</t>
  </si>
  <si>
    <t xml:space="preserve">RESPONSABLE DE OFICINA DE LIBRE ACCESO </t>
  </si>
  <si>
    <t xml:space="preserve">   </t>
  </si>
  <si>
    <t>ENCARGADO DE SECCIÓN DE ACTIVOS FIJOS Y CONTABILIDAD</t>
  </si>
  <si>
    <t xml:space="preserve">ENCARGADO DEL DEPARTAMENTO DE  GESTIÓN FINANCIERA DE FORMULACIÓN Y EJECUCIÓN </t>
  </si>
  <si>
    <t>ENCARGADA DEL DEPARTAMENTO DE ANÁLISIS Y ESTUDIOS ECONÓMICOS</t>
  </si>
  <si>
    <t xml:space="preserve">ENCARGADO DEL DEPARTAMENTO ADMINISTRATIVO Y FINANCIERO  </t>
  </si>
  <si>
    <t xml:space="preserve">ENCARGADO DE LA  DIVISIÓN DE SERVICIOS GENERALES </t>
  </si>
  <si>
    <t>JUSTINIANO JUAN MANUEL RODRIGUEZ PÉREZ</t>
  </si>
  <si>
    <t>CRISTIAN JESÚS MARTINEZ</t>
  </si>
  <si>
    <t>JOAB BIENVENIDO MERCEDES POLANCO</t>
  </si>
  <si>
    <t>LORENDA NUVIS DIAZ</t>
  </si>
  <si>
    <t>CLARA MARIA RAMIREZ RODRIGUEZ</t>
  </si>
  <si>
    <t>MIGUEL ANGEL PÉREZ DIAZ</t>
  </si>
  <si>
    <t xml:space="preserve">ANALISTA DE PLANIFICACION </t>
  </si>
  <si>
    <t>MARIEL AMANDA MATOS JIMINIÁN</t>
  </si>
  <si>
    <t xml:space="preserve">Saldo a Favor </t>
  </si>
  <si>
    <t xml:space="preserve">CARGO DE CONFIANZA </t>
  </si>
  <si>
    <t xml:space="preserve">TÉCNICO  DE PLANIFICACIÓN </t>
  </si>
  <si>
    <t>CAROLINA MATEO TERRERO DE VIDAL</t>
  </si>
  <si>
    <t xml:space="preserve">SUPERVISOR (A) DE COMEDOR </t>
  </si>
  <si>
    <t xml:space="preserve">ANGELA AGRAMONTE GARCIA </t>
  </si>
  <si>
    <t xml:space="preserve">FELIX JOSE VICENTE COLON </t>
  </si>
  <si>
    <t xml:space="preserve">JAIRO MANUEL FELIZ LOPEZ </t>
  </si>
  <si>
    <t>FACUNDO GUZMAN</t>
  </si>
  <si>
    <t xml:space="preserve">SAMUEL ARIAS GOMEZ </t>
  </si>
  <si>
    <t>01 DE ENERO DEL 2025</t>
  </si>
  <si>
    <t xml:space="preserve">ARIEL BENJAMIN MARTINEZ ZABALA </t>
  </si>
  <si>
    <t>ALBERTO DIVINO ZAPATA GUEVARA</t>
  </si>
  <si>
    <t xml:space="preserve">ANA ELIZABETH RODRIGUEZ PEREZ </t>
  </si>
  <si>
    <t>ANALISTA DE ANALISIS DE ESTUDIOS ECONOMICOS I</t>
  </si>
  <si>
    <t xml:space="preserve">DELFI DOLORES DE SALAS ANTONIO </t>
  </si>
  <si>
    <t>DIVISION FINANCIERA</t>
  </si>
  <si>
    <t xml:space="preserve">ANALISTA FINANCIERO </t>
  </si>
  <si>
    <t>J. DAVID CANAÁN</t>
  </si>
  <si>
    <t>ENCARGADA DIVISIÓN DESARROLLO INSTITUCIONAL</t>
  </si>
  <si>
    <t xml:space="preserve">DELMIS MARTES HICHEZ </t>
  </si>
  <si>
    <t xml:space="preserve">ESPECIALISTA DE PROYECTOS ESPECIALES </t>
  </si>
  <si>
    <t xml:space="preserve">DIVISIÓN DE CALIDAD EN LA GESTION </t>
  </si>
  <si>
    <t>JORGE DAVID CANAAN GONZALEZ</t>
  </si>
  <si>
    <t xml:space="preserve"> TÉCNICO ADMINISTRATIVO</t>
  </si>
  <si>
    <t>01 DE MARZO DEL 2025</t>
  </si>
  <si>
    <t xml:space="preserve">ANALISTA  DE PLANIFICACION E IGUALDA DE GENERO </t>
  </si>
  <si>
    <t>ENCARGADA DIVISIÓN DE REGISTRO, CONTROL Y NÓMINA</t>
  </si>
  <si>
    <t>WINDRYS SÁNCHEZ DE RUIZ</t>
  </si>
  <si>
    <t>01 DE ABRIL DEL 2025</t>
  </si>
  <si>
    <t>RAMFIS MICHAEL MORENO GONZÁLEZ</t>
  </si>
  <si>
    <t>MARÍA ESTEFANY CORONA CRUZ</t>
  </si>
  <si>
    <t>TÉCNICO DE CONTABILIDAD</t>
  </si>
  <si>
    <t xml:space="preserve">DIVISIÓN ADMINISTRATIVA </t>
  </si>
  <si>
    <t>ANTONIO RAFAEL HERNÁNDEZ CAPELLÁN</t>
  </si>
  <si>
    <t>ENCARGADO DIVISIÓN ADMINISTRATIVA</t>
  </si>
  <si>
    <t xml:space="preserve">ENCARGADA DIVISIÓN DE LA CALIDAD EN LA GESTIÓN  </t>
  </si>
  <si>
    <t xml:space="preserve">DIVISIÓN DE LA CALIDAD EN LA GESTIÓN  </t>
  </si>
  <si>
    <t>ANALISTA DE GESTIÓN FINANCIERA DE FORMULACIÓN Y EJECUCIÓN I</t>
  </si>
  <si>
    <t>ANALISTA DE NÓMINA</t>
  </si>
  <si>
    <t>ABRAHAM DE LEÓN MONTERO</t>
  </si>
  <si>
    <t>JULIZA GIL CASTILLO</t>
  </si>
  <si>
    <t>01 DE JUNIO DEL 2025</t>
  </si>
  <si>
    <t>ENCARGADA DIVISIÓN DE MINISTERIOS DE LA MUJER, JUVENTUD, CULTURA, DEPORTES Y RECREACIÓN.</t>
  </si>
  <si>
    <t>INGRID LUNA GALVAN</t>
  </si>
  <si>
    <t>CARLOS MANUEL BEREGUETE CABRERA</t>
  </si>
  <si>
    <t xml:space="preserve">ALEXANDER SALDAÑA LUCIANO </t>
  </si>
  <si>
    <t>BASILIO MARTINEZ</t>
  </si>
  <si>
    <t>02 DE JULIO DEL 2025</t>
  </si>
  <si>
    <t>03 DE JULIO DEL 2025</t>
  </si>
  <si>
    <t>01 DE JULIO DEL 2025</t>
  </si>
  <si>
    <t>ANALISTA DE DESARROLLO INSTITUCIONAL I</t>
  </si>
  <si>
    <t xml:space="preserve">ANALISTA DE CAPACITACION </t>
  </si>
  <si>
    <t xml:space="preserve">THANIA LILIBET HERRERA MATEO </t>
  </si>
  <si>
    <t>01 DE AGOSTO DEL 2025</t>
  </si>
  <si>
    <t>ANDRÉS CABRAL ROSA</t>
  </si>
  <si>
    <t>TÉCNICO REGISTRO Y CONTROL</t>
  </si>
  <si>
    <t>JUAN ANDRES ESCOLFULLER CASTILLO</t>
  </si>
  <si>
    <t>SECCION DE MANTENIMIENTO</t>
  </si>
  <si>
    <t>EDDY RICARDO INOA MENDOZA</t>
  </si>
  <si>
    <t>ENCARGADO SECCION DE MANTENIMIENTO</t>
  </si>
  <si>
    <t xml:space="preserve"> 01 DE MARZO DEL 2025 </t>
  </si>
  <si>
    <t>01 DE SEPTIEMBRE DEL 2025</t>
  </si>
  <si>
    <t>DIVISIÓN DE MINISTERIOS DE LA MUJER, JUVENTUD, CULTURA, DEPORTES Y RECREACIÓN.</t>
  </si>
  <si>
    <t>ENCARGADA DE DIVISIÓN DE MINISTERIOS DE LA MUJER, JUVENTUD, CULTURA, DEPORTES Y RECREACIÓN</t>
  </si>
  <si>
    <t xml:space="preserve">COORDINADORA SECTORIAL DE PRESUPUESTO </t>
  </si>
  <si>
    <t>ROSA MARIA COLAS JIMENEZ</t>
  </si>
  <si>
    <t>NURIA MADELINE VELOZ REYES</t>
  </si>
  <si>
    <t>KELVINSON DE LA CEUZ SANTANA</t>
  </si>
  <si>
    <t>ENCARGADA  SECCIÓN DE PRESUPUESTO Y TESORERÍA</t>
  </si>
  <si>
    <t>JUAN ALFONSO PAULINO RODRIGUEZ</t>
  </si>
  <si>
    <t>01 DE OCTUBRE DEL 2025</t>
  </si>
  <si>
    <t xml:space="preserve">01 DE ABRIL DEL 2025 </t>
  </si>
  <si>
    <t xml:space="preserve">ANA MARIA BIERD DE JESUS </t>
  </si>
  <si>
    <t>ENCARGADA DE DIVISION DE MINISTERIO DE OBRAS PUBLICAS Y VIVIENDA</t>
  </si>
  <si>
    <t>BELKIS ADALGISA MAÑON HIDALGO</t>
  </si>
  <si>
    <t>DIVISION DE SERVICIOS A LAS EMPRESAS PÚBLICAS NO FINANCIERAS</t>
  </si>
  <si>
    <t>ENC. DIVISION DE SERVICIOS A LAS EMPRESAS PÚBLICAS NO FINANCIERAS</t>
  </si>
  <si>
    <t>ANALISTA SECTORIAL DE PRESUPUESTO I</t>
  </si>
  <si>
    <t xml:space="preserve">ENCARGADA DEPARTAMENTO DE PLANIFICACION Y DESARROLLO </t>
  </si>
  <si>
    <t>ANGEL YUNIOR ROMERO PEÑA</t>
  </si>
  <si>
    <t>ANDREINA YAMILKA CABRAL LLUBERES</t>
  </si>
  <si>
    <t>MIGUEL ANTONIO ANDUJAR GUZMÁN</t>
  </si>
  <si>
    <t>MERCEDES FRANCISCA ROSARIO BRAZOBÁN</t>
  </si>
  <si>
    <t xml:space="preserve"> 01 DE MAYO DEL 2025 </t>
  </si>
  <si>
    <t>01 DE NOVIEMBRE DEL 2025</t>
  </si>
  <si>
    <t xml:space="preserve">ANALISTA SECTORIAL DE PRESUPUESTO I </t>
  </si>
  <si>
    <t>DAURIS OSCAR FAMILIA HERNÁNDEZ</t>
  </si>
  <si>
    <t xml:space="preserve">01 DE MAYO DEL 2025 </t>
  </si>
  <si>
    <t>01 DE SEPTIEMBRE  DEL 2025</t>
  </si>
  <si>
    <t xml:space="preserve">ENCARGADO DEPARTAMENTO DE RECURSOS HUMANOS  </t>
  </si>
  <si>
    <t>ENCARGADA DIVISIÓN DE REGISTRO, CONTROL Y  NÓMINA</t>
  </si>
  <si>
    <t>DIVISIÓN DE  DE PODER JUDICIAL, CÁMARA DE DIPUTADOS Y SENADO DE LA REPÚBLICA</t>
  </si>
  <si>
    <t>ANDRÉS AUGUSTO GARCÍA VALIENTE</t>
  </si>
  <si>
    <t>01 DE DICIEMBRE DEL 2025</t>
  </si>
  <si>
    <t xml:space="preserve">01 DE JUNIO DEL 2025 </t>
  </si>
  <si>
    <t>f</t>
  </si>
  <si>
    <t>03 DE DICIEMBRE DEL 2025</t>
  </si>
  <si>
    <t>01 DE SEPTIEMBRE DEL 2026</t>
  </si>
  <si>
    <t>ELVIRANYI RAQUEL MARTINEZ</t>
  </si>
  <si>
    <t xml:space="preserve">JULIAN JOSE ACOSTA ACOSTA </t>
  </si>
  <si>
    <t>ALEXANDER HILARIO OSORIO</t>
  </si>
  <si>
    <t>01 DE JULIO DE 2025</t>
  </si>
  <si>
    <t>01 DE ENERO DE 2026</t>
  </si>
  <si>
    <t>EDWIN REYNOSO PEREZ</t>
  </si>
  <si>
    <t xml:space="preserve">26 DE JULIO DEL 2025 </t>
  </si>
  <si>
    <t>26 DE ENERO DE 2026</t>
  </si>
  <si>
    <t>02 DE ENERO DEL 2026</t>
  </si>
  <si>
    <t>01 DE ENERO DEL 2026</t>
  </si>
  <si>
    <t>01 DE JULIO  DE 2025</t>
  </si>
  <si>
    <t>ENCARGADO DEPT- TECNOLOGÍA DE LA INFORMACIÓN Y COMUNICACIÓN</t>
  </si>
  <si>
    <t>ENCARGADO DIV. ADMINISTRACIÓN DE SERVICIOS TIC</t>
  </si>
  <si>
    <t>ADRI HELEN MATEO BETANCES</t>
  </si>
  <si>
    <t xml:space="preserve">ENCARGADA DIV. FORMULACION, MONITOREO Y EVALUACION DE PLANES DE PROGRAMAS Y PROYECTOS </t>
  </si>
  <si>
    <t xml:space="preserve">TÉCNICO ADMINISTRATIVO </t>
  </si>
  <si>
    <t xml:space="preserve">TOTAL GENERAL NÓMINA PERSONAL PERIODO PROBATORIO </t>
  </si>
  <si>
    <t>NÓMINA DE SUELDOS: EMPLEADOS EN PERIODO PROBATORIO</t>
  </si>
  <si>
    <t xml:space="preserve">PROBATORIO </t>
  </si>
  <si>
    <t>EMILY ROSEILY MONTERO OGANDO</t>
  </si>
  <si>
    <t>MAURICIO RAFAEL CHIA VERDEJA</t>
  </si>
  <si>
    <t xml:space="preserve">MAURIN FRANCHESCA CORTORREAL DEL PILAR </t>
  </si>
  <si>
    <t>BRYAN ALBERTO FERNANDEZ</t>
  </si>
  <si>
    <t>MIGUEL NUÑEZ ACEVEDO</t>
  </si>
  <si>
    <t>YANNA ENEROLISA PEREZ ALCANTARA</t>
  </si>
  <si>
    <t>TANIA MELISSA QUELIZ SANCHEZ</t>
  </si>
  <si>
    <t>02 DE ENERO DEL 2025</t>
  </si>
  <si>
    <t>01 DE FEBRERO DEL 2026</t>
  </si>
  <si>
    <t>ROSABEL ITAMAR MADURO JIMENEZ</t>
  </si>
  <si>
    <t>SFS Dependientes</t>
  </si>
  <si>
    <t>ENCARGADA DE LA DIVISION FINANCIERA</t>
  </si>
  <si>
    <t>Correspondiente al mes de septiembre del año 2025</t>
  </si>
  <si>
    <t xml:space="preserve">ESMERALDA CARMONA AGUSTIN </t>
  </si>
  <si>
    <t xml:space="preserve">KIARA REGINA ESTRELLA TORIBIO </t>
  </si>
  <si>
    <t xml:space="preserve">MARIA ROSA NICASIO 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</si>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</sst>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94">
    <xf numFmtId="0" fontId="0" fillId="0" borderId="0" xfId="0"/>
    <xf numFmtId="0" fontId="4" fillId="2" borderId="0" xfId="0" applyFont="1" applyFill="1"/>
    <xf numFmtId="43" fontId="4" fillId="2" borderId="0" xfId="1" applyFont="1" applyFill="1" applyBorder="1"/>
    <xf numFmtId="0" fontId="4" fillId="2" borderId="0" xfId="0" applyFont="1" applyFill="1" applyAlignment="1">
      <alignment horizontal="center"/>
    </xf>
    <xf numFmtId="43" fontId="4" fillId="2" borderId="0" xfId="0" applyNumberFormat="1" applyFont="1" applyFill="1"/>
    <xf numFmtId="164" fontId="4" fillId="2" borderId="0" xfId="0" applyNumberFormat="1" applyFont="1" applyFill="1"/>
    <xf numFmtId="0" fontId="5" fillId="2" borderId="0" xfId="0" applyFont="1" applyFill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/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wrapText="1"/>
    </xf>
    <xf numFmtId="0" fontId="16" fillId="2" borderId="0" xfId="0" applyFont="1" applyFill="1" applyAlignment="1">
      <alignment horizontal="center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43" fontId="17" fillId="3" borderId="6" xfId="0" applyNumberFormat="1" applyFont="1" applyFill="1" applyBorder="1"/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16" fillId="0" borderId="2" xfId="0" applyFont="1" applyBorder="1" applyAlignment="1">
      <alignment horizontal="center"/>
    </xf>
    <xf numFmtId="43" fontId="16" fillId="0" borderId="2" xfId="1" applyFont="1" applyFill="1" applyBorder="1"/>
    <xf numFmtId="43" fontId="16" fillId="0" borderId="2" xfId="0" applyNumberFormat="1" applyFont="1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43" fontId="16" fillId="0" borderId="1" xfId="1" applyFont="1" applyFill="1" applyBorder="1"/>
    <xf numFmtId="43" fontId="16" fillId="0" borderId="1" xfId="0" applyNumberFormat="1" applyFont="1" applyBorder="1"/>
    <xf numFmtId="165" fontId="13" fillId="0" borderId="1" xfId="0" applyNumberFormat="1" applyFont="1" applyBorder="1" applyAlignment="1">
      <alignment horizontal="left" wrapText="1"/>
    </xf>
    <xf numFmtId="43" fontId="17" fillId="0" borderId="0" xfId="1" applyFont="1" applyFill="1" applyBorder="1"/>
    <xf numFmtId="43" fontId="16" fillId="0" borderId="0" xfId="1" applyFont="1" applyFill="1" applyBorder="1" applyAlignment="1">
      <alignment horizontal="left"/>
    </xf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2" borderId="2" xfId="0" applyFont="1" applyFill="1" applyBorder="1" applyAlignment="1">
      <alignment horizontal="left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43" fontId="16" fillId="0" borderId="1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21" fillId="2" borderId="1" xfId="1" applyFont="1" applyFill="1" applyBorder="1"/>
    <xf numFmtId="43" fontId="21" fillId="2" borderId="2" xfId="1" applyFont="1" applyFill="1" applyBorder="1"/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left" wrapText="1"/>
    </xf>
    <xf numFmtId="43" fontId="13" fillId="2" borderId="1" xfId="1" applyFont="1" applyFill="1" applyBorder="1"/>
    <xf numFmtId="0" fontId="5" fillId="2" borderId="0" xfId="0" applyFont="1" applyFill="1"/>
    <xf numFmtId="0" fontId="0" fillId="2" borderId="0" xfId="0" applyFill="1"/>
    <xf numFmtId="0" fontId="15" fillId="3" borderId="14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3" fontId="11" fillId="2" borderId="0" xfId="0" applyNumberFormat="1" applyFont="1" applyFill="1"/>
    <xf numFmtId="0" fontId="15" fillId="3" borderId="23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/>
    </xf>
    <xf numFmtId="0" fontId="24" fillId="2" borderId="0" xfId="0" applyFont="1" applyFill="1"/>
    <xf numFmtId="43" fontId="16" fillId="0" borderId="2" xfId="0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2" borderId="0" xfId="0" applyFont="1" applyFill="1" applyAlignment="1">
      <alignment horizontal="left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5" fillId="3" borderId="7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3" fontId="7" fillId="4" borderId="1" xfId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3" fontId="4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3" fontId="7" fillId="2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2" borderId="2" xfId="1" applyFont="1" applyFill="1" applyBorder="1" applyAlignment="1">
      <alignment vertical="center"/>
    </xf>
    <xf numFmtId="43" fontId="4" fillId="2" borderId="1" xfId="0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6" fillId="2" borderId="0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43" fontId="16" fillId="2" borderId="0" xfId="1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3" fontId="4" fillId="2" borderId="2" xfId="1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vertical="center"/>
    </xf>
    <xf numFmtId="43" fontId="4" fillId="2" borderId="1" xfId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43" fontId="4" fillId="0" borderId="1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3" fontId="4" fillId="2" borderId="1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43" fontId="7" fillId="0" borderId="0" xfId="1" applyFont="1" applyFill="1" applyBorder="1" applyAlignment="1">
      <alignment vertical="center"/>
    </xf>
    <xf numFmtId="43" fontId="4" fillId="0" borderId="27" xfId="1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left" vertical="center"/>
    </xf>
    <xf numFmtId="43" fontId="4" fillId="2" borderId="2" xfId="1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43" fontId="4" fillId="2" borderId="0" xfId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3" fontId="4" fillId="0" borderId="0" xfId="1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43" fontId="10" fillId="0" borderId="1" xfId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left" vertical="center" wrapText="1"/>
    </xf>
    <xf numFmtId="43" fontId="7" fillId="0" borderId="17" xfId="1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43" fontId="7" fillId="2" borderId="17" xfId="1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 wrapText="1"/>
    </xf>
    <xf numFmtId="43" fontId="7" fillId="2" borderId="3" xfId="1" applyFont="1" applyFill="1" applyBorder="1" applyAlignment="1">
      <alignment vertical="center"/>
    </xf>
    <xf numFmtId="43" fontId="7" fillId="2" borderId="4" xfId="1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43" fontId="7" fillId="3" borderId="6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3" fontId="4" fillId="2" borderId="0" xfId="0" applyNumberFormat="1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3" fontId="11" fillId="2" borderId="0" xfId="1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7" fillId="2" borderId="17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43" fontId="16" fillId="2" borderId="2" xfId="1" applyFont="1" applyFill="1" applyBorder="1" applyAlignment="1">
      <alignment vertical="center"/>
    </xf>
    <xf numFmtId="43" fontId="16" fillId="2" borderId="1" xfId="1" applyFont="1" applyFill="1" applyBorder="1" applyAlignment="1">
      <alignment vertical="center"/>
    </xf>
    <xf numFmtId="43" fontId="16" fillId="2" borderId="2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43" fontId="16" fillId="0" borderId="0" xfId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43" fontId="16" fillId="2" borderId="1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vertical="center"/>
    </xf>
    <xf numFmtId="0" fontId="17" fillId="2" borderId="11" xfId="0" applyFont="1" applyFill="1" applyBorder="1" applyAlignment="1">
      <alignment vertical="center"/>
    </xf>
    <xf numFmtId="43" fontId="17" fillId="4" borderId="1" xfId="1" applyFont="1" applyFill="1" applyBorder="1" applyAlignment="1">
      <alignment vertical="center"/>
    </xf>
    <xf numFmtId="43" fontId="17" fillId="2" borderId="0" xfId="1" applyFont="1" applyFill="1" applyBorder="1" applyAlignment="1">
      <alignment vertical="center"/>
    </xf>
    <xf numFmtId="43" fontId="16" fillId="2" borderId="0" xfId="1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left" vertical="center" wrapText="1"/>
    </xf>
    <xf numFmtId="0" fontId="15" fillId="2" borderId="4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center"/>
    </xf>
    <xf numFmtId="165" fontId="13" fillId="2" borderId="1" xfId="0" applyNumberFormat="1" applyFont="1" applyFill="1" applyBorder="1" applyAlignment="1">
      <alignment horizontal="left" vertical="center" wrapText="1"/>
    </xf>
    <xf numFmtId="43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/>
    </xf>
    <xf numFmtId="43" fontId="16" fillId="2" borderId="0" xfId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3" fillId="0" borderId="2" xfId="0" applyNumberFormat="1" applyFont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43" fontId="16" fillId="0" borderId="0" xfId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43" fontId="18" fillId="2" borderId="1" xfId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43" fontId="15" fillId="2" borderId="0" xfId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/>
    </xf>
    <xf numFmtId="43" fontId="16" fillId="2" borderId="13" xfId="1" applyFont="1" applyFill="1" applyBorder="1" applyAlignment="1">
      <alignment vertical="center"/>
    </xf>
    <xf numFmtId="43" fontId="16" fillId="0" borderId="13" xfId="1" applyFont="1" applyFill="1" applyBorder="1" applyAlignment="1">
      <alignment vertical="center"/>
    </xf>
    <xf numFmtId="43" fontId="16" fillId="0" borderId="0" xfId="0" applyNumberFormat="1" applyFont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43" fontId="17" fillId="2" borderId="0" xfId="1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165" fontId="12" fillId="2" borderId="0" xfId="0" applyNumberFormat="1" applyFont="1" applyFill="1" applyAlignment="1">
      <alignment horizontal="left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43" fontId="16" fillId="2" borderId="1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43" fontId="17" fillId="3" borderId="6" xfId="0" applyNumberFormat="1" applyFont="1" applyFill="1" applyBorder="1" applyAlignment="1">
      <alignment vertical="center"/>
    </xf>
    <xf numFmtId="43" fontId="16" fillId="2" borderId="0" xfId="0" applyNumberFormat="1" applyFont="1" applyFill="1" applyAlignment="1">
      <alignment vertical="center"/>
    </xf>
    <xf numFmtId="0" fontId="16" fillId="0" borderId="11" xfId="0" applyFont="1" applyBorder="1" applyAlignment="1">
      <alignment horizontal="left" vertical="center" wrapText="1"/>
    </xf>
    <xf numFmtId="43" fontId="4" fillId="0" borderId="2" xfId="1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3" fontId="16" fillId="0" borderId="2" xfId="1" applyFont="1" applyFill="1" applyBorder="1" applyAlignment="1">
      <alignment wrapText="1"/>
    </xf>
    <xf numFmtId="4" fontId="16" fillId="2" borderId="0" xfId="0" applyNumberFormat="1" applyFont="1" applyFill="1" applyAlignment="1">
      <alignment vertical="center"/>
    </xf>
    <xf numFmtId="0" fontId="17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3" fontId="4" fillId="2" borderId="29" xfId="1" applyFont="1" applyFill="1" applyBorder="1" applyAlignment="1">
      <alignment horizontal="center" vertical="center"/>
    </xf>
    <xf numFmtId="43" fontId="4" fillId="2" borderId="28" xfId="1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 wrapText="1"/>
    </xf>
    <xf numFmtId="43" fontId="0" fillId="0" borderId="0" xfId="0" applyNumberFormat="1"/>
    <xf numFmtId="43" fontId="0" fillId="0" borderId="0" xfId="31" applyFont="1"/>
    <xf numFmtId="0" fontId="4" fillId="2" borderId="33" xfId="0" applyFont="1" applyFill="1" applyBorder="1" applyAlignment="1">
      <alignment horizontal="center" vertical="center"/>
    </xf>
    <xf numFmtId="43" fontId="6" fillId="3" borderId="6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left" vertical="center" wrapText="1"/>
    </xf>
    <xf numFmtId="43" fontId="4" fillId="2" borderId="30" xfId="1" applyFont="1" applyFill="1" applyBorder="1" applyAlignment="1">
      <alignment horizontal="center" vertical="center"/>
    </xf>
    <xf numFmtId="43" fontId="4" fillId="2" borderId="31" xfId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left" vertical="center" wrapText="1"/>
    </xf>
    <xf numFmtId="43" fontId="4" fillId="2" borderId="2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43" fontId="16" fillId="2" borderId="0" xfId="1" applyFont="1" applyFill="1" applyBorder="1" applyAlignment="1">
      <alignment horizontal="left" wrapText="1"/>
    </xf>
    <xf numFmtId="0" fontId="8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3" fontId="4" fillId="2" borderId="0" xfId="1" applyFont="1" applyFill="1" applyBorder="1" applyAlignment="1">
      <alignment vertical="center" wrapText="1"/>
    </xf>
    <xf numFmtId="0" fontId="12" fillId="0" borderId="19" xfId="0" applyFont="1" applyBorder="1" applyAlignment="1">
      <alignment vertical="center"/>
    </xf>
    <xf numFmtId="43" fontId="4" fillId="2" borderId="1" xfId="1" applyFont="1" applyFill="1" applyBorder="1" applyAlignment="1">
      <alignment horizontal="left" vertical="center" wrapText="1"/>
    </xf>
    <xf numFmtId="43" fontId="4" fillId="2" borderId="2" xfId="1" applyFont="1" applyFill="1" applyBorder="1" applyAlignment="1">
      <alignment horizontal="left" vertical="center" wrapText="1"/>
    </xf>
    <xf numFmtId="43" fontId="4" fillId="2" borderId="0" xfId="31" applyFont="1" applyFill="1" applyAlignment="1">
      <alignment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3" fontId="4" fillId="2" borderId="1" xfId="1" applyFont="1" applyFill="1" applyBorder="1"/>
    <xf numFmtId="0" fontId="15" fillId="2" borderId="4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23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2" fillId="0" borderId="19" xfId="0" applyFont="1" applyBorder="1" applyAlignment="1">
      <alignment horizontal="center" wrapText="1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7" fillId="2" borderId="9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43" fontId="16" fillId="5" borderId="0" xfId="1" applyFont="1" applyFill="1" applyBorder="1" applyAlignment="1">
      <alignment vertical="center"/>
    </xf>
    <xf numFmtId="43" fontId="17" fillId="5" borderId="0" xfId="1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43" fontId="16" fillId="5" borderId="0" xfId="1" applyFont="1" applyFill="1" applyBorder="1" applyAlignment="1">
      <alignment horizontal="left" vertical="center"/>
    </xf>
    <xf numFmtId="0" fontId="0" fillId="5" borderId="0" xfId="0" applyFill="1" applyAlignment="1">
      <alignment vertical="center"/>
    </xf>
    <xf numFmtId="0" fontId="16" fillId="5" borderId="0" xfId="0" applyFont="1" applyFill="1" applyAlignment="1">
      <alignment vertical="center"/>
    </xf>
    <xf numFmtId="43" fontId="4" fillId="5" borderId="0" xfId="1" applyFont="1" applyFill="1" applyBorder="1" applyAlignment="1">
      <alignment vertical="center"/>
    </xf>
    <xf numFmtId="43" fontId="7" fillId="5" borderId="0" xfId="1" applyFont="1" applyFill="1" applyBorder="1" applyAlignment="1">
      <alignment vertical="center"/>
    </xf>
    <xf numFmtId="43" fontId="4" fillId="5" borderId="0" xfId="1" applyFont="1" applyFill="1" applyBorder="1" applyAlignment="1">
      <alignment horizontal="left" vertical="center"/>
    </xf>
    <xf numFmtId="0" fontId="4" fillId="5" borderId="0" xfId="0" applyFont="1" applyFill="1" applyAlignment="1">
      <alignment vertical="center"/>
    </xf>
  </cellXfs>
  <cellStyles count="32">
    <cellStyle name="Millares" xfId="31" builtinId="3"/>
    <cellStyle name="Millares 10" xfId="28" xr:uid="{A1812EB1-099C-489F-BD4B-9331174850D3}"/>
    <cellStyle name="Millares 11" xfId="30" xr:uid="{88F5A490-33E3-4A80-AE0D-3501E7C5C4BB}"/>
    <cellStyle name="Millares 2" xfId="1" xr:uid="{00000000-0005-0000-0000-000000000000}"/>
    <cellStyle name="Millares 3" xfId="11" xr:uid="{1BDAD391-44FC-4964-B27B-A5515593D34A}"/>
    <cellStyle name="Millares 4" xfId="8" xr:uid="{5A81BC19-F01F-445B-B575-807984D75921}"/>
    <cellStyle name="Millares 5" xfId="13" xr:uid="{16FC1B75-CD4C-490E-84A7-8342D2158C6F}"/>
    <cellStyle name="Millares 5 2" xfId="16" xr:uid="{2F73F8E3-B082-4DA0-8FA3-B55F13BB6471}"/>
    <cellStyle name="Millares 6" xfId="19" xr:uid="{1116D646-CFE8-4986-BBFE-64E57CB9F20E}"/>
    <cellStyle name="Millares 7" xfId="21" xr:uid="{20837FE3-AA14-4EA1-ACD4-34B18081A379}"/>
    <cellStyle name="Millares 8" xfId="24" xr:uid="{429BCF8A-9451-4AC4-BEE5-9B79D326D47F}"/>
    <cellStyle name="Millares 9" xfId="26" xr:uid="{E3F93CF0-C688-4E40-91CC-7CEAB7D6212E}"/>
    <cellStyle name="Normal" xfId="0" builtinId="0"/>
    <cellStyle name="Normal 10" xfId="25" xr:uid="{A986ACD0-4919-4E76-B287-9DC1636B4AC6}"/>
    <cellStyle name="Normal 11" xfId="27" xr:uid="{A0A5454F-E5B6-4470-A4BE-66E01B2937CC}"/>
    <cellStyle name="Normal 12" xfId="29" xr:uid="{46109871-8CB9-4BCE-B093-BBF2C9065398}"/>
    <cellStyle name="Normal 2" xfId="2" xr:uid="{00000000-0005-0000-0000-000002000000}"/>
    <cellStyle name="Normal 2 2" xfId="5" xr:uid="{355A2DC8-FDAF-475D-A151-371C4C35D1FE}"/>
    <cellStyle name="Normal 2 2 2" xfId="7" xr:uid="{3F33EDD5-9E72-45A2-A7F5-1036D312FACB}"/>
    <cellStyle name="Normal 2 3" xfId="6" xr:uid="{21AB0A06-95D1-48DC-BF56-46F9FE9D9067}"/>
    <cellStyle name="Normal 2 4" xfId="3" xr:uid="{49F575B4-BF73-497E-8529-01B56A6E4F85}"/>
    <cellStyle name="Normal 2 5" xfId="4" xr:uid="{2BA7B32C-4C0B-406E-99D7-EAFD96E51590}"/>
    <cellStyle name="Normal 3" xfId="10" xr:uid="{07DED5AB-F986-4854-8208-5CC92AA045D4}"/>
    <cellStyle name="Normal 3 2" xfId="14" xr:uid="{84117EFB-0886-44B8-803E-3CD6EDB11B62}"/>
    <cellStyle name="Normal 3 2 2" xfId="17" xr:uid="{23DBD80E-92B1-412B-BE6E-EBCDCFBEA908}"/>
    <cellStyle name="Normal 4" xfId="9" xr:uid="{5C654990-97D3-452C-BBCA-23C67D22AAA4}"/>
    <cellStyle name="Normal 5" xfId="12" xr:uid="{3417A255-E8DE-41D2-B6BB-61E050158AC4}"/>
    <cellStyle name="Normal 5 2" xfId="15" xr:uid="{1B339846-3A99-4CD1-9CFC-5B7BCE2D483C}"/>
    <cellStyle name="Normal 6" xfId="18" xr:uid="{8156C610-5D69-4FDE-BF57-2C0AD3398769}"/>
    <cellStyle name="Normal 7" xfId="20" xr:uid="{663E8CD3-97DD-4DD2-B2A4-58CB9167116C}"/>
    <cellStyle name="Normal 8" xfId="22" xr:uid="{72E57060-E750-4048-859E-9FF84F3029A5}"/>
    <cellStyle name="Normal 9" xfId="23" xr:uid="{D9CDADF9-F41E-4735-915D-72B12F08C5A6}"/>
  </cellStyles>
  <dxfs count="0"/>
  <tableStyles count="1" defaultTableStyle="TableStyleMedium2" defaultPivotStyle="PivotStyleLight16">
    <tableStyle name="Estilo de tabla 1" pivot="0" count="0" xr9:uid="{031CC914-DB70-4736-842E-A824026707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2408464</xdr:colOff>
      <xdr:row>3</xdr:row>
      <xdr:rowOff>115055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701" y="0"/>
          <a:ext cx="1681406" cy="1067555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354</xdr:row>
      <xdr:rowOff>139472</xdr:rowOff>
    </xdr:from>
    <xdr:to>
      <xdr:col>3</xdr:col>
      <xdr:colOff>2010413</xdr:colOff>
      <xdr:row>357</xdr:row>
      <xdr:rowOff>234680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1F6AB6-596F-5D7F-5F66-78F413CFA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2115" y="167779472"/>
          <a:ext cx="1408298" cy="1381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714899</xdr:colOff>
      <xdr:row>0</xdr:row>
      <xdr:rowOff>362160</xdr:rowOff>
    </xdr:from>
    <xdr:to>
      <xdr:col>2</xdr:col>
      <xdr:colOff>66595</xdr:colOff>
      <xdr:row>3</xdr:row>
      <xdr:rowOff>173316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0328" y="362160"/>
          <a:ext cx="1937053" cy="1022192"/>
        </a:xfrm>
        <a:prstGeom prst="rect">
          <a:avLst/>
        </a:prstGeom>
      </xdr:spPr>
    </xdr:pic>
    <xdr:clientData/>
  </xdr:twoCellAnchor>
  <xdr:twoCellAnchor editAs="oneCell">
    <xdr:from>
      <xdr:col>3</xdr:col>
      <xdr:colOff>1056822</xdr:colOff>
      <xdr:row>265</xdr:row>
      <xdr:rowOff>181428</xdr:rowOff>
    </xdr:from>
    <xdr:to>
      <xdr:col>3</xdr:col>
      <xdr:colOff>2465120</xdr:colOff>
      <xdr:row>268</xdr:row>
      <xdr:rowOff>79333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11D36D-35C8-0EE0-0C10-FDD7A9F1B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8572" y="137849428"/>
          <a:ext cx="1408298" cy="142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1698585</xdr:colOff>
      <xdr:row>4</xdr:row>
      <xdr:rowOff>153458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  <xdr:twoCellAnchor editAs="oneCell">
    <xdr:from>
      <xdr:col>4</xdr:col>
      <xdr:colOff>912019</xdr:colOff>
      <xdr:row>122</xdr:row>
      <xdr:rowOff>216694</xdr:rowOff>
    </xdr:from>
    <xdr:to>
      <xdr:col>4</xdr:col>
      <xdr:colOff>2320317</xdr:colOff>
      <xdr:row>127</xdr:row>
      <xdr:rowOff>150999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16A0C-87E0-2F61-159E-7032F5204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0175" y="36209288"/>
          <a:ext cx="1408298" cy="14225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632990</xdr:colOff>
      <xdr:row>0</xdr:row>
      <xdr:rowOff>0</xdr:rowOff>
    </xdr:from>
    <xdr:to>
      <xdr:col>1</xdr:col>
      <xdr:colOff>2516861</xdr:colOff>
      <xdr:row>4</xdr:row>
      <xdr:rowOff>144237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030" y="152400"/>
          <a:ext cx="1883871" cy="1121661"/>
        </a:xfrm>
        <a:prstGeom prst="rect">
          <a:avLst/>
        </a:prstGeom>
      </xdr:spPr>
    </xdr:pic>
    <xdr:clientData/>
  </xdr:twoCellAnchor>
  <xdr:twoCellAnchor editAs="oneCell">
    <xdr:from>
      <xdr:col>3</xdr:col>
      <xdr:colOff>959643</xdr:colOff>
      <xdr:row>21</xdr:row>
      <xdr:rowOff>85727</xdr:rowOff>
    </xdr:from>
    <xdr:to>
      <xdr:col>3</xdr:col>
      <xdr:colOff>2367941</xdr:colOff>
      <xdr:row>23</xdr:row>
      <xdr:rowOff>452399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61691F-8734-EE63-A27C-EF4A0CB1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12518" y="8158165"/>
          <a:ext cx="1408298" cy="13667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2408464</xdr:colOff>
      <xdr:row>3</xdr:row>
      <xdr:rowOff>115055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E29F2F-E030-4AA1-B5C5-9E5A13A55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5683" y="0"/>
          <a:ext cx="1681406" cy="1058030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20</xdr:row>
      <xdr:rowOff>139472</xdr:rowOff>
    </xdr:from>
    <xdr:to>
      <xdr:col>3</xdr:col>
      <xdr:colOff>2010413</xdr:colOff>
      <xdr:row>23</xdr:row>
      <xdr:rowOff>234680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C64C7A-EE38-4400-A1CA-369F3CF80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3540" y="154663547"/>
          <a:ext cx="1408298" cy="1409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1000194"/>
  <sheetViews>
    <sheetView showGridLines="0" tabSelected="1" zoomScale="85" zoomScaleNormal="85" zoomScaleSheetLayoutView="55" workbookViewId="0">
      <pane xSplit="4" ySplit="3" topLeftCell="E352" activePane="bottomRight" state="frozen"/>
      <selection pane="topRight" activeCell="E1" sqref="E1"/>
      <selection pane="bottomLeft" activeCell="A4" sqref="A4"/>
      <selection pane="bottomRight" activeCell="A242" sqref="A242"/>
    </sheetView>
  </sheetViews>
  <sheetFormatPr baseColWidth="10" defaultColWidth="11.42578125" defaultRowHeight="35.1" customHeight="1" x14ac:dyDescent="0.2"/>
  <cols>
    <col min="1" max="1" width="6.42578125" style="116" customWidth="1"/>
    <col min="2" max="2" width="41.140625" style="148" customWidth="1"/>
    <col min="3" max="3" width="9.140625" style="116" customWidth="1"/>
    <col min="4" max="4" width="37.7109375" style="148" customWidth="1"/>
    <col min="5" max="5" width="29.28515625" style="148" customWidth="1"/>
    <col min="6" max="6" width="22.7109375" style="114" bestFit="1" customWidth="1"/>
    <col min="7" max="7" width="20.28515625" style="113" customWidth="1"/>
    <col min="8" max="8" width="24" style="113" customWidth="1"/>
    <col min="9" max="9" width="23.140625" style="113" customWidth="1"/>
    <col min="10" max="10" width="21.5703125" style="113" bestFit="1" customWidth="1"/>
    <col min="11" max="11" width="24" style="113" customWidth="1"/>
    <col min="12" max="12" width="22.28515625" style="113" customWidth="1"/>
    <col min="13" max="13" width="22.28515625" style="113" hidden="1" customWidth="1"/>
    <col min="14" max="14" width="19" style="113" customWidth="1"/>
    <col min="15" max="16" width="22.85546875" style="113" customWidth="1"/>
    <col min="17" max="17" width="17" style="113" customWidth="1"/>
    <col min="18" max="16384" width="11.42578125" style="113"/>
  </cols>
  <sheetData>
    <row r="1" spans="1:60" ht="26.25" customHeight="1" x14ac:dyDescent="0.2">
      <c r="A1" s="340" t="s">
        <v>343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</row>
    <row r="2" spans="1:60" ht="26.25" customHeight="1" x14ac:dyDescent="0.2">
      <c r="A2" s="341" t="s">
        <v>347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60" ht="21.75" customHeight="1" x14ac:dyDescent="0.2">
      <c r="A3" s="342" t="s">
        <v>676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60" ht="35.1" customHeight="1" thickBot="1" x14ac:dyDescent="0.25">
      <c r="A4" s="142"/>
      <c r="B4" s="142"/>
      <c r="C4" s="109"/>
      <c r="D4" s="147"/>
      <c r="E4" s="147"/>
      <c r="F4" s="109"/>
    </row>
    <row r="5" spans="1:60" ht="35.1" customHeight="1" thickBot="1" x14ac:dyDescent="0.25">
      <c r="A5" s="214" t="s">
        <v>456</v>
      </c>
      <c r="B5" s="215"/>
      <c r="C5" s="214"/>
      <c r="D5" s="215"/>
      <c r="E5" s="215"/>
      <c r="F5" s="216"/>
      <c r="G5" s="345" t="s">
        <v>102</v>
      </c>
      <c r="H5" s="346"/>
      <c r="I5" s="346"/>
      <c r="J5" s="347"/>
      <c r="K5" s="98"/>
      <c r="L5" s="153"/>
      <c r="M5" s="153"/>
      <c r="N5" s="153"/>
      <c r="O5" s="153"/>
      <c r="P5" s="153"/>
    </row>
    <row r="6" spans="1:60" s="217" customFormat="1" ht="35.1" customHeight="1" thickBot="1" x14ac:dyDescent="0.25">
      <c r="A6" s="19" t="s">
        <v>0</v>
      </c>
      <c r="B6" s="19" t="s">
        <v>308</v>
      </c>
      <c r="C6" s="19" t="s">
        <v>355</v>
      </c>
      <c r="D6" s="19" t="s">
        <v>369</v>
      </c>
      <c r="E6" s="19" t="s">
        <v>96</v>
      </c>
      <c r="F6" s="79" t="s">
        <v>105</v>
      </c>
      <c r="G6" s="80" t="s">
        <v>1</v>
      </c>
      <c r="H6" s="81" t="s">
        <v>2</v>
      </c>
      <c r="I6" s="84" t="s">
        <v>462</v>
      </c>
      <c r="J6" s="85" t="s">
        <v>463</v>
      </c>
      <c r="K6" s="82" t="s">
        <v>464</v>
      </c>
      <c r="L6" s="21" t="s">
        <v>97</v>
      </c>
      <c r="M6" s="21"/>
      <c r="N6" s="21" t="s">
        <v>99</v>
      </c>
      <c r="O6" s="21" t="s">
        <v>3</v>
      </c>
      <c r="P6" s="21" t="s">
        <v>98</v>
      </c>
    </row>
    <row r="7" spans="1:60" s="215" customFormat="1" ht="35.1" customHeight="1" thickBot="1" x14ac:dyDescent="0.25">
      <c r="A7" s="218" t="s">
        <v>209</v>
      </c>
      <c r="B7" s="219"/>
      <c r="C7" s="219"/>
      <c r="D7" s="219"/>
      <c r="E7" s="219"/>
      <c r="F7" s="219"/>
      <c r="G7" s="220"/>
      <c r="H7" s="220"/>
      <c r="I7" s="220"/>
      <c r="J7" s="220"/>
      <c r="K7" s="219"/>
      <c r="L7" s="219"/>
      <c r="M7" s="219"/>
      <c r="N7" s="219"/>
      <c r="O7" s="219"/>
      <c r="P7" s="221"/>
      <c r="Q7" s="151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</row>
    <row r="8" spans="1:60" s="228" customFormat="1" ht="35.1" customHeight="1" x14ac:dyDescent="0.2">
      <c r="A8" s="223">
        <v>1</v>
      </c>
      <c r="B8" s="224" t="s">
        <v>208</v>
      </c>
      <c r="C8" s="223" t="s">
        <v>353</v>
      </c>
      <c r="D8" s="224" t="s">
        <v>204</v>
      </c>
      <c r="E8" s="91" t="s">
        <v>370</v>
      </c>
      <c r="F8" s="225">
        <v>245000</v>
      </c>
      <c r="G8" s="225">
        <f t="shared" ref="G8:G14" si="0">F8*2.87%</f>
        <v>7031.5</v>
      </c>
      <c r="H8" s="226">
        <v>6589.1391999999996</v>
      </c>
      <c r="I8" s="225">
        <v>1715.46</v>
      </c>
      <c r="J8" s="225">
        <f>+G8+H8+I8</f>
        <v>15336.099200000001</v>
      </c>
      <c r="K8" s="225">
        <f t="shared" ref="K8:K14" si="1">+F8-J8</f>
        <v>229663.9008</v>
      </c>
      <c r="L8" s="225">
        <f>+IF(K8*12&lt;=416220.01,0,IF(K8*12&lt;=624329.01,(((K8*12-416220.01)*0.15)/12),IF((K8*12&lt;=867123.01),(31216+0.2*(K8*12-624329.01))/12,((79776+0.25*(K8*12-867123.01))/12))))</f>
        <v>45998.912491666677</v>
      </c>
      <c r="M8" s="225"/>
      <c r="N8" s="227">
        <v>25</v>
      </c>
      <c r="O8" s="225">
        <f t="shared" ref="O8:O14" si="2">+N8+I8+H8+G8+L8</f>
        <v>61360.011691666674</v>
      </c>
      <c r="P8" s="227">
        <f t="shared" ref="P8:P14" si="3">+F8-O8</f>
        <v>183639.98830833333</v>
      </c>
    </row>
    <row r="9" spans="1:60" s="229" customFormat="1" ht="35.1" customHeight="1" x14ac:dyDescent="0.2">
      <c r="A9" s="73">
        <v>2</v>
      </c>
      <c r="B9" s="72" t="s">
        <v>205</v>
      </c>
      <c r="C9" s="73" t="s">
        <v>354</v>
      </c>
      <c r="D9" s="72" t="s">
        <v>88</v>
      </c>
      <c r="E9" s="91" t="s">
        <v>547</v>
      </c>
      <c r="F9" s="226">
        <v>140000</v>
      </c>
      <c r="G9" s="226">
        <f t="shared" si="0"/>
        <v>4018</v>
      </c>
      <c r="H9" s="226">
        <f t="shared" ref="H9:H14" si="4">+F9*3.04%</f>
        <v>4256</v>
      </c>
      <c r="I9" s="226"/>
      <c r="J9" s="225">
        <f t="shared" ref="J9:J14" si="5">+G9+H9+I9</f>
        <v>8274</v>
      </c>
      <c r="K9" s="225">
        <f t="shared" si="1"/>
        <v>131726</v>
      </c>
      <c r="L9" s="225">
        <f>+IF(K9*12&lt;=416220.01,0,IF(K9*12&lt;=624329.01,(((K9*12-416220.01)*0.15)/12),IF((K9*12&lt;=867123.01),(31216+0.2*(K9*12-624329.01))/12,((79776+0.25*(K9*12-867123.01))/12))))</f>
        <v>21514.437291666665</v>
      </c>
      <c r="M9" s="225"/>
      <c r="N9" s="231">
        <v>25</v>
      </c>
      <c r="O9" s="225">
        <f t="shared" si="2"/>
        <v>29813.437291666665</v>
      </c>
      <c r="P9" s="227">
        <f t="shared" si="3"/>
        <v>110186.56270833334</v>
      </c>
    </row>
    <row r="10" spans="1:60" s="229" customFormat="1" ht="35.1" customHeight="1" x14ac:dyDescent="0.2">
      <c r="A10" s="223">
        <f>+A9+1</f>
        <v>3</v>
      </c>
      <c r="B10" s="224" t="s">
        <v>450</v>
      </c>
      <c r="C10" s="223" t="s">
        <v>354</v>
      </c>
      <c r="D10" s="232" t="s">
        <v>88</v>
      </c>
      <c r="E10" s="72" t="s">
        <v>547</v>
      </c>
      <c r="F10" s="225">
        <v>100000</v>
      </c>
      <c r="G10" s="225">
        <f t="shared" si="0"/>
        <v>2870</v>
      </c>
      <c r="H10" s="225">
        <f t="shared" si="4"/>
        <v>3040</v>
      </c>
      <c r="I10" s="225"/>
      <c r="J10" s="225">
        <f t="shared" si="5"/>
        <v>5910</v>
      </c>
      <c r="K10" s="225">
        <f t="shared" si="1"/>
        <v>94090</v>
      </c>
      <c r="L10" s="225">
        <f>+IF(K10*12&lt;=416220.01,0,IF(K10*12&lt;=624329.01,(((K10*12-416220.01)*0.15)/12),IF((K10*12&lt;=867123.01),(31216+0.2*(K10*12-624329.01))/12,((79776+0.25*(K10*12-867123.01))/12))))</f>
        <v>12105.437291666667</v>
      </c>
      <c r="M10" s="225"/>
      <c r="N10" s="231">
        <v>25</v>
      </c>
      <c r="O10" s="225">
        <f t="shared" si="2"/>
        <v>18040.437291666669</v>
      </c>
      <c r="P10" s="227">
        <f t="shared" si="3"/>
        <v>81959.562708333338</v>
      </c>
    </row>
    <row r="11" spans="1:60" s="229" customFormat="1" ht="35.1" customHeight="1" x14ac:dyDescent="0.2">
      <c r="A11" s="73">
        <f>+A10+1</f>
        <v>4</v>
      </c>
      <c r="B11" s="224" t="s">
        <v>206</v>
      </c>
      <c r="C11" s="223" t="s">
        <v>354</v>
      </c>
      <c r="D11" s="230" t="s">
        <v>73</v>
      </c>
      <c r="E11" s="72" t="s">
        <v>104</v>
      </c>
      <c r="F11" s="225">
        <v>41500</v>
      </c>
      <c r="G11" s="225">
        <f t="shared" si="0"/>
        <v>1191.05</v>
      </c>
      <c r="H11" s="225">
        <f t="shared" si="4"/>
        <v>1261.5999999999999</v>
      </c>
      <c r="I11" s="225"/>
      <c r="J11" s="225">
        <f t="shared" si="5"/>
        <v>2452.6499999999996</v>
      </c>
      <c r="K11" s="225">
        <f t="shared" si="1"/>
        <v>39047.35</v>
      </c>
      <c r="L11" s="225">
        <v>0</v>
      </c>
      <c r="M11" s="225"/>
      <c r="N11" s="231">
        <v>5186.6099999999997</v>
      </c>
      <c r="O11" s="225">
        <f t="shared" si="2"/>
        <v>7639.2599999999993</v>
      </c>
      <c r="P11" s="231">
        <f t="shared" si="3"/>
        <v>33860.74</v>
      </c>
    </row>
    <row r="12" spans="1:60" s="229" customFormat="1" ht="35.1" customHeight="1" x14ac:dyDescent="0.2">
      <c r="A12" s="73">
        <f t="shared" ref="A12:A14" si="6">+A11+1</f>
        <v>5</v>
      </c>
      <c r="B12" s="224" t="s">
        <v>207</v>
      </c>
      <c r="C12" s="223" t="s">
        <v>354</v>
      </c>
      <c r="D12" s="230" t="s">
        <v>73</v>
      </c>
      <c r="E12" s="72" t="s">
        <v>104</v>
      </c>
      <c r="F12" s="225">
        <v>41500</v>
      </c>
      <c r="G12" s="225">
        <f t="shared" si="0"/>
        <v>1191.05</v>
      </c>
      <c r="H12" s="225">
        <f t="shared" si="4"/>
        <v>1261.5999999999999</v>
      </c>
      <c r="I12" s="225"/>
      <c r="J12" s="225">
        <f t="shared" si="5"/>
        <v>2452.6499999999996</v>
      </c>
      <c r="K12" s="225">
        <f t="shared" si="1"/>
        <v>39047.35</v>
      </c>
      <c r="L12" s="225">
        <v>0</v>
      </c>
      <c r="M12" s="225"/>
      <c r="N12" s="231">
        <v>13172.8</v>
      </c>
      <c r="O12" s="225">
        <f t="shared" si="2"/>
        <v>15625.449999999999</v>
      </c>
      <c r="P12" s="231">
        <f t="shared" si="3"/>
        <v>25874.550000000003</v>
      </c>
    </row>
    <row r="13" spans="1:60" s="229" customFormat="1" ht="35.1" customHeight="1" x14ac:dyDescent="0.2">
      <c r="A13" s="73">
        <f t="shared" si="6"/>
        <v>6</v>
      </c>
      <c r="B13" s="224" t="s">
        <v>467</v>
      </c>
      <c r="C13" s="223" t="s">
        <v>354</v>
      </c>
      <c r="D13" s="230" t="s">
        <v>73</v>
      </c>
      <c r="E13" s="72" t="s">
        <v>103</v>
      </c>
      <c r="F13" s="225">
        <v>41500</v>
      </c>
      <c r="G13" s="225">
        <f t="shared" si="0"/>
        <v>1191.05</v>
      </c>
      <c r="H13" s="225">
        <f t="shared" si="4"/>
        <v>1261.5999999999999</v>
      </c>
      <c r="I13" s="225"/>
      <c r="J13" s="225">
        <f t="shared" si="5"/>
        <v>2452.6499999999996</v>
      </c>
      <c r="K13" s="225">
        <f t="shared" si="1"/>
        <v>39047.35</v>
      </c>
      <c r="L13" s="225">
        <v>0</v>
      </c>
      <c r="M13" s="225"/>
      <c r="N13" s="231">
        <v>3125</v>
      </c>
      <c r="O13" s="225">
        <f t="shared" si="2"/>
        <v>5577.6500000000005</v>
      </c>
      <c r="P13" s="231">
        <f t="shared" si="3"/>
        <v>35922.35</v>
      </c>
    </row>
    <row r="14" spans="1:60" s="229" customFormat="1" ht="35.1" customHeight="1" x14ac:dyDescent="0.2">
      <c r="A14" s="73">
        <f t="shared" si="6"/>
        <v>7</v>
      </c>
      <c r="B14" s="224" t="s">
        <v>508</v>
      </c>
      <c r="C14" s="223" t="s">
        <v>354</v>
      </c>
      <c r="D14" s="230" t="s">
        <v>73</v>
      </c>
      <c r="E14" s="72" t="s">
        <v>103</v>
      </c>
      <c r="F14" s="225">
        <v>41500</v>
      </c>
      <c r="G14" s="225">
        <f t="shared" si="0"/>
        <v>1191.05</v>
      </c>
      <c r="H14" s="225">
        <f t="shared" si="4"/>
        <v>1261.5999999999999</v>
      </c>
      <c r="I14" s="225"/>
      <c r="J14" s="225">
        <f t="shared" si="5"/>
        <v>2452.6499999999996</v>
      </c>
      <c r="K14" s="225">
        <f t="shared" si="1"/>
        <v>39047.35</v>
      </c>
      <c r="L14" s="225">
        <v>0</v>
      </c>
      <c r="M14" s="225"/>
      <c r="N14" s="231">
        <v>125</v>
      </c>
      <c r="O14" s="225">
        <f t="shared" si="2"/>
        <v>2577.6499999999996</v>
      </c>
      <c r="P14" s="231">
        <f t="shared" si="3"/>
        <v>38922.35</v>
      </c>
    </row>
    <row r="15" spans="1:60" s="229" customFormat="1" ht="35.1" customHeight="1" x14ac:dyDescent="0.2">
      <c r="A15" s="73">
        <f>+A14+1</f>
        <v>8</v>
      </c>
      <c r="B15" s="224" t="s">
        <v>185</v>
      </c>
      <c r="C15" s="223" t="s">
        <v>354</v>
      </c>
      <c r="D15" s="230" t="s">
        <v>73</v>
      </c>
      <c r="E15" s="72" t="s">
        <v>103</v>
      </c>
      <c r="F15" s="225">
        <v>38000</v>
      </c>
      <c r="G15" s="225">
        <f>F15*2.87%</f>
        <v>1090.5999999999999</v>
      </c>
      <c r="H15" s="225">
        <f>+F15*3.04%</f>
        <v>1155.2</v>
      </c>
      <c r="I15" s="225"/>
      <c r="J15" s="225">
        <f>+G15+H15+I15</f>
        <v>2245.8000000000002</v>
      </c>
      <c r="K15" s="225">
        <f>+F15-J15</f>
        <v>35754.199999999997</v>
      </c>
      <c r="L15" s="225">
        <v>0</v>
      </c>
      <c r="M15" s="225"/>
      <c r="N15" s="231">
        <v>8125</v>
      </c>
      <c r="O15" s="225">
        <f>+N15+I15+H15+G15+L15</f>
        <v>10370.800000000001</v>
      </c>
      <c r="P15" s="231">
        <f>+F15-O15</f>
        <v>27629.199999999997</v>
      </c>
    </row>
    <row r="16" spans="1:60" s="229" customFormat="1" ht="35.1" customHeight="1" x14ac:dyDescent="0.2">
      <c r="A16" s="73">
        <f>+A15+1</f>
        <v>9</v>
      </c>
      <c r="B16" s="224" t="s">
        <v>677</v>
      </c>
      <c r="C16" s="223" t="s">
        <v>354</v>
      </c>
      <c r="D16" s="230" t="s">
        <v>73</v>
      </c>
      <c r="E16" s="72" t="s">
        <v>103</v>
      </c>
      <c r="F16" s="225">
        <v>38000</v>
      </c>
      <c r="G16" s="225">
        <f>F16*2.87%</f>
        <v>1090.5999999999999</v>
      </c>
      <c r="H16" s="225">
        <f>+F16*3.04%</f>
        <v>1155.2</v>
      </c>
      <c r="I16" s="225"/>
      <c r="J16" s="225">
        <f>+G16+H16+I16</f>
        <v>2245.8000000000002</v>
      </c>
      <c r="K16" s="225">
        <f>+F16-J16</f>
        <v>35754.199999999997</v>
      </c>
      <c r="L16" s="225">
        <f t="shared" ref="L16:L17" si="7">+IF(K16*12&lt;=416220.01,0,IF(K16*12&lt;=624329.01,(((K16*12-416220.01)*0.15)/12),IF((K16*12&lt;=867123.01),(31216+0.2*(K16*12-624329.01))/12,((79776+0.25*(K16*12-867123.01))/12))))</f>
        <v>160.37987499999943</v>
      </c>
      <c r="M16" s="225"/>
      <c r="N16" s="231">
        <v>25</v>
      </c>
      <c r="O16" s="225">
        <f>+N16+I16+H16+G16+L16</f>
        <v>2431.1798749999998</v>
      </c>
      <c r="P16" s="231">
        <f>+F16-O16</f>
        <v>35568.820124999998</v>
      </c>
    </row>
    <row r="17" spans="1:17" s="229" customFormat="1" ht="35.1" customHeight="1" x14ac:dyDescent="0.2">
      <c r="A17" s="73">
        <f>+A16+1</f>
        <v>10</v>
      </c>
      <c r="B17" s="224" t="s">
        <v>678</v>
      </c>
      <c r="C17" s="223" t="s">
        <v>354</v>
      </c>
      <c r="D17" s="230" t="s">
        <v>73</v>
      </c>
      <c r="E17" s="72" t="s">
        <v>103</v>
      </c>
      <c r="F17" s="225">
        <v>38000</v>
      </c>
      <c r="G17" s="225">
        <f>F17*2.87%</f>
        <v>1090.5999999999999</v>
      </c>
      <c r="H17" s="225">
        <f>+F17*3.04%</f>
        <v>1155.2</v>
      </c>
      <c r="I17" s="225"/>
      <c r="J17" s="225">
        <f>+G17+H17+I17</f>
        <v>2245.8000000000002</v>
      </c>
      <c r="K17" s="225">
        <f>+F17-J17</f>
        <v>35754.199999999997</v>
      </c>
      <c r="L17" s="225">
        <f t="shared" si="7"/>
        <v>160.37987499999943</v>
      </c>
      <c r="M17" s="225"/>
      <c r="N17" s="231">
        <v>25</v>
      </c>
      <c r="O17" s="225">
        <f>+N17+I17+H17+G17+L17</f>
        <v>2431.1798749999998</v>
      </c>
      <c r="P17" s="231">
        <f>+F17-O17</f>
        <v>35568.820124999998</v>
      </c>
    </row>
    <row r="18" spans="1:17" s="229" customFormat="1" ht="35.1" customHeight="1" x14ac:dyDescent="0.2">
      <c r="A18" s="233" t="s">
        <v>106</v>
      </c>
      <c r="B18" s="234"/>
      <c r="C18" s="234"/>
      <c r="D18" s="234"/>
      <c r="E18" s="234"/>
      <c r="F18" s="235">
        <f t="shared" ref="F18:O18" si="8">SUM(F8:F17)</f>
        <v>765000</v>
      </c>
      <c r="G18" s="235">
        <f t="shared" si="8"/>
        <v>21955.499999999993</v>
      </c>
      <c r="H18" s="235">
        <f t="shared" si="8"/>
        <v>22397.139199999998</v>
      </c>
      <c r="I18" s="235">
        <f t="shared" si="8"/>
        <v>1715.46</v>
      </c>
      <c r="J18" s="235">
        <f t="shared" si="8"/>
        <v>46068.099200000011</v>
      </c>
      <c r="K18" s="235">
        <f t="shared" si="8"/>
        <v>718931.90079999983</v>
      </c>
      <c r="L18" s="235">
        <f t="shared" si="8"/>
        <v>79939.546824999998</v>
      </c>
      <c r="M18" s="235">
        <f t="shared" si="8"/>
        <v>0</v>
      </c>
      <c r="N18" s="235">
        <f t="shared" si="8"/>
        <v>29859.41</v>
      </c>
      <c r="O18" s="235">
        <f t="shared" si="8"/>
        <v>155867.05602499997</v>
      </c>
      <c r="P18" s="235">
        <f>SUM(P8:P17)</f>
        <v>609132.94397499994</v>
      </c>
      <c r="Q18" s="384"/>
    </row>
    <row r="19" spans="1:17" s="229" customFormat="1" ht="35.1" customHeight="1" thickBot="1" x14ac:dyDescent="0.25">
      <c r="A19" s="237"/>
      <c r="B19" s="151"/>
      <c r="C19" s="212"/>
      <c r="D19" s="238"/>
      <c r="E19" s="238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</row>
    <row r="20" spans="1:17" s="229" customFormat="1" ht="35.1" customHeight="1" thickBot="1" x14ac:dyDescent="0.25">
      <c r="A20" s="239" t="s">
        <v>129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1"/>
    </row>
    <row r="21" spans="1:17" s="236" customFormat="1" ht="35.1" customHeight="1" x14ac:dyDescent="0.2">
      <c r="A21" s="73">
        <f>+A17+1</f>
        <v>11</v>
      </c>
      <c r="B21" s="224" t="s">
        <v>159</v>
      </c>
      <c r="C21" s="223" t="s">
        <v>354</v>
      </c>
      <c r="D21" s="230" t="s">
        <v>90</v>
      </c>
      <c r="E21" s="72" t="s">
        <v>104</v>
      </c>
      <c r="F21" s="225">
        <v>230000</v>
      </c>
      <c r="G21" s="225">
        <f>F21*2.87%</f>
        <v>6601</v>
      </c>
      <c r="H21" s="225">
        <v>6589.1391999999996</v>
      </c>
      <c r="I21" s="69">
        <v>1715.46</v>
      </c>
      <c r="J21" s="69">
        <f>+G21+H21+I21</f>
        <v>14905.599200000001</v>
      </c>
      <c r="K21" s="69">
        <f>+F21-J21</f>
        <v>215094.4008</v>
      </c>
      <c r="L21" s="69">
        <f>+IF(K21*12&lt;=416220.01,0,IF(K21*12&lt;=624329.01,(((K21*12-416220.01)*0.15)/12),IF((K21*12&lt;=867123.01),(31216+0.2*(K21*12-624329.01))/12,((79776+0.25*(K21*12-867123.01))/12))))</f>
        <v>42356.53749166667</v>
      </c>
      <c r="M21" s="69"/>
      <c r="N21" s="231">
        <v>25</v>
      </c>
      <c r="O21" s="225">
        <f>+N21+I21+H21+G21+L21</f>
        <v>57287.136691666674</v>
      </c>
      <c r="P21" s="227">
        <f>+F21-O21</f>
        <v>172712.86330833333</v>
      </c>
    </row>
    <row r="22" spans="1:17" s="216" customFormat="1" ht="35.1" customHeight="1" x14ac:dyDescent="0.2">
      <c r="A22" s="73">
        <f>+A21+1</f>
        <v>12</v>
      </c>
      <c r="B22" s="72" t="s">
        <v>41</v>
      </c>
      <c r="C22" s="73" t="s">
        <v>354</v>
      </c>
      <c r="D22" s="243" t="s">
        <v>611</v>
      </c>
      <c r="E22" s="72" t="s">
        <v>104</v>
      </c>
      <c r="F22" s="226">
        <v>120000</v>
      </c>
      <c r="G22" s="226">
        <f>F22*2.87%</f>
        <v>3444</v>
      </c>
      <c r="H22" s="68">
        <f>+F22*3.04%</f>
        <v>3648</v>
      </c>
      <c r="I22" s="68"/>
      <c r="J22" s="69">
        <f>+G22+H22+I22</f>
        <v>7092</v>
      </c>
      <c r="K22" s="69">
        <f>+F22-J22</f>
        <v>112908</v>
      </c>
      <c r="L22" s="69">
        <f t="shared" ref="L22:L25" si="9">+IF(K22*12&lt;=416220.01,0,IF(K22*12&lt;=624329.01,(((K22*12-416220.01)*0.15)/12),IF((K22*12&lt;=867123.01),(31216+0.2*(K22*12-624329.01))/12,((79776+0.25*(K22*12-867123.01))/12))))</f>
        <v>16809.937291666665</v>
      </c>
      <c r="M22" s="69"/>
      <c r="N22" s="231">
        <v>2125</v>
      </c>
      <c r="O22" s="225">
        <f>+N22+I22+H22+G22+L22</f>
        <v>26026.937291666665</v>
      </c>
      <c r="P22" s="87">
        <f>+F22-O22</f>
        <v>93973.062708333338</v>
      </c>
    </row>
    <row r="23" spans="1:17" s="242" customFormat="1" ht="35.1" customHeight="1" x14ac:dyDescent="0.2">
      <c r="A23" s="73">
        <f>+A22+1</f>
        <v>13</v>
      </c>
      <c r="B23" s="72" t="s">
        <v>56</v>
      </c>
      <c r="C23" s="73" t="s">
        <v>354</v>
      </c>
      <c r="D23" s="243" t="s">
        <v>611</v>
      </c>
      <c r="E23" s="72" t="s">
        <v>103</v>
      </c>
      <c r="F23" s="226">
        <v>110000</v>
      </c>
      <c r="G23" s="226">
        <f>F23*2.87%</f>
        <v>3157</v>
      </c>
      <c r="H23" s="226">
        <f>+F23*3.04%</f>
        <v>3344</v>
      </c>
      <c r="I23" s="226"/>
      <c r="J23" s="69">
        <f>+G23+H23+I23</f>
        <v>6501</v>
      </c>
      <c r="K23" s="69">
        <f>+F23-J23</f>
        <v>103499</v>
      </c>
      <c r="L23" s="69">
        <f t="shared" si="9"/>
        <v>14457.687291666667</v>
      </c>
      <c r="M23" s="69"/>
      <c r="N23" s="231">
        <v>1165</v>
      </c>
      <c r="O23" s="225">
        <f>+N23+I23+H23+G23+L23</f>
        <v>22123.687291666669</v>
      </c>
      <c r="P23" s="227">
        <f>+F23-O23</f>
        <v>87876.312708333338</v>
      </c>
    </row>
    <row r="24" spans="1:17" s="152" customFormat="1" ht="35.1" customHeight="1" x14ac:dyDescent="0.2">
      <c r="A24" s="223">
        <f>+A23+1</f>
        <v>14</v>
      </c>
      <c r="B24" s="264" t="s">
        <v>233</v>
      </c>
      <c r="C24" s="265" t="s">
        <v>354</v>
      </c>
      <c r="D24" s="243" t="s">
        <v>611</v>
      </c>
      <c r="E24" s="72" t="s">
        <v>103</v>
      </c>
      <c r="F24" s="266">
        <v>110000</v>
      </c>
      <c r="G24" s="226">
        <f>F24*2.87%</f>
        <v>3157</v>
      </c>
      <c r="H24" s="226">
        <f>+F24*3.04%</f>
        <v>3344</v>
      </c>
      <c r="I24" s="226">
        <v>0</v>
      </c>
      <c r="J24" s="225">
        <f>+G24+H24+I24</f>
        <v>6501</v>
      </c>
      <c r="K24" s="225">
        <f>+F24-J24</f>
        <v>103499</v>
      </c>
      <c r="L24" s="69">
        <f t="shared" si="9"/>
        <v>14457.687291666667</v>
      </c>
      <c r="M24" s="225"/>
      <c r="N24" s="244">
        <v>25</v>
      </c>
      <c r="O24" s="225">
        <f>+N24+I24+H24+G24+L24</f>
        <v>20983.687291666669</v>
      </c>
      <c r="P24" s="227">
        <f>+F24-O24</f>
        <v>89016.312708333338</v>
      </c>
    </row>
    <row r="25" spans="1:17" s="152" customFormat="1" ht="35.1" customHeight="1" x14ac:dyDescent="0.2">
      <c r="A25" s="223">
        <f>+A24+1</f>
        <v>15</v>
      </c>
      <c r="B25" s="224" t="s">
        <v>426</v>
      </c>
      <c r="C25" s="223" t="s">
        <v>354</v>
      </c>
      <c r="D25" s="243" t="s">
        <v>632</v>
      </c>
      <c r="E25" s="72" t="s">
        <v>104</v>
      </c>
      <c r="F25" s="225">
        <v>90000</v>
      </c>
      <c r="G25" s="225">
        <f>F25*2.87%</f>
        <v>2583</v>
      </c>
      <c r="H25" s="225">
        <f>F25*3.04%</f>
        <v>2736</v>
      </c>
      <c r="I25" s="69">
        <v>1715.46</v>
      </c>
      <c r="J25" s="69">
        <f>+G25+H25+I25</f>
        <v>7034.46</v>
      </c>
      <c r="K25" s="69">
        <f>+F25-J25</f>
        <v>82965.539999999994</v>
      </c>
      <c r="L25" s="69">
        <f t="shared" si="9"/>
        <v>9324.3222916666655</v>
      </c>
      <c r="M25" s="69"/>
      <c r="N25" s="231">
        <v>25</v>
      </c>
      <c r="O25" s="225">
        <f>+N25+I25+H25+G25+L25</f>
        <v>16383.782291666666</v>
      </c>
      <c r="P25" s="227">
        <f>+F25-O25</f>
        <v>73616.217708333337</v>
      </c>
    </row>
    <row r="26" spans="1:17" s="236" customFormat="1" ht="35.1" customHeight="1" x14ac:dyDescent="0.2">
      <c r="A26" s="233" t="s">
        <v>106</v>
      </c>
      <c r="B26" s="234"/>
      <c r="C26" s="234"/>
      <c r="D26" s="234"/>
      <c r="E26" s="234"/>
      <c r="F26" s="235">
        <f t="shared" ref="F26:L26" si="10">SUM(F21:F25)</f>
        <v>660000</v>
      </c>
      <c r="G26" s="235">
        <f t="shared" si="10"/>
        <v>18942</v>
      </c>
      <c r="H26" s="235">
        <f t="shared" si="10"/>
        <v>19661.139199999998</v>
      </c>
      <c r="I26" s="235">
        <f t="shared" si="10"/>
        <v>3430.92</v>
      </c>
      <c r="J26" s="235">
        <f t="shared" si="10"/>
        <v>42034.059199999996</v>
      </c>
      <c r="K26" s="235">
        <f t="shared" si="10"/>
        <v>617965.94079999998</v>
      </c>
      <c r="L26" s="235">
        <f t="shared" si="10"/>
        <v>97406.171658333333</v>
      </c>
      <c r="M26" s="235"/>
      <c r="N26" s="235">
        <f>SUM(N21:N25)</f>
        <v>3365</v>
      </c>
      <c r="O26" s="235">
        <f t="shared" ref="O26:P26" si="11">SUM(O21:O25)</f>
        <v>142805.23085833332</v>
      </c>
      <c r="P26" s="235">
        <f t="shared" si="11"/>
        <v>517194.76914166677</v>
      </c>
      <c r="Q26" s="385"/>
    </row>
    <row r="27" spans="1:17" s="216" customFormat="1" ht="35.1" customHeight="1" thickBot="1" x14ac:dyDescent="0.25">
      <c r="A27" s="237"/>
      <c r="B27" s="151"/>
      <c r="C27" s="212"/>
      <c r="D27" s="238"/>
      <c r="E27" s="238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17" s="215" customFormat="1" ht="35.1" customHeight="1" thickBot="1" x14ac:dyDescent="0.25">
      <c r="A28" s="239" t="s">
        <v>155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</row>
    <row r="29" spans="1:17" s="236" customFormat="1" ht="35.1" customHeight="1" x14ac:dyDescent="0.2">
      <c r="A29" s="73">
        <f>+A25+1</f>
        <v>16</v>
      </c>
      <c r="B29" s="72" t="s">
        <v>119</v>
      </c>
      <c r="C29" s="73" t="s">
        <v>354</v>
      </c>
      <c r="D29" s="243" t="s">
        <v>383</v>
      </c>
      <c r="E29" s="72" t="s">
        <v>103</v>
      </c>
      <c r="F29" s="226">
        <v>170500</v>
      </c>
      <c r="G29" s="226">
        <f>F29*2.87%</f>
        <v>4893.3500000000004</v>
      </c>
      <c r="H29" s="225">
        <f>+F29*3.04%</f>
        <v>5183.2</v>
      </c>
      <c r="I29" s="225"/>
      <c r="J29" s="69">
        <f>+G29+H29+I29</f>
        <v>10076.549999999999</v>
      </c>
      <c r="K29" s="69">
        <f>+F29-J29</f>
        <v>160423.45000000001</v>
      </c>
      <c r="L29" s="69">
        <f>+IF(K29*12&lt;=416220.01,0,IF(K29*12&lt;=624329.01,(((K29*12-416220.01)*0.15)/12),IF((K29*12&lt;=867123.01),(31216+0.2*(K29*12-624329.01))/12,((79776+0.25*(K29*12-867123.01))/12))))</f>
        <v>28688.799791666668</v>
      </c>
      <c r="M29" s="69"/>
      <c r="N29" s="231">
        <v>15594.92</v>
      </c>
      <c r="O29" s="225">
        <f>+N29+I29+H29+G29+L29</f>
        <v>54360.269791666666</v>
      </c>
      <c r="P29" s="227">
        <f>+F29-O29</f>
        <v>116139.73020833333</v>
      </c>
    </row>
    <row r="30" spans="1:17" s="236" customFormat="1" ht="35.1" customHeight="1" x14ac:dyDescent="0.2">
      <c r="A30" s="233" t="s">
        <v>106</v>
      </c>
      <c r="B30" s="234"/>
      <c r="C30" s="234"/>
      <c r="D30" s="234"/>
      <c r="E30" s="234"/>
      <c r="F30" s="235">
        <f t="shared" ref="F30:L30" si="12">SUM(F29)</f>
        <v>170500</v>
      </c>
      <c r="G30" s="235">
        <f t="shared" si="12"/>
        <v>4893.3500000000004</v>
      </c>
      <c r="H30" s="235">
        <f t="shared" si="12"/>
        <v>5183.2</v>
      </c>
      <c r="I30" s="235">
        <f t="shared" si="12"/>
        <v>0</v>
      </c>
      <c r="J30" s="235">
        <f t="shared" si="12"/>
        <v>10076.549999999999</v>
      </c>
      <c r="K30" s="235">
        <f t="shared" si="12"/>
        <v>160423.45000000001</v>
      </c>
      <c r="L30" s="235">
        <f t="shared" si="12"/>
        <v>28688.799791666668</v>
      </c>
      <c r="M30" s="235"/>
      <c r="N30" s="235">
        <f>SUM(N29)</f>
        <v>15594.92</v>
      </c>
      <c r="O30" s="235">
        <f t="shared" ref="O30:P30" si="13">SUM(O29)</f>
        <v>54360.269791666666</v>
      </c>
      <c r="P30" s="235">
        <f t="shared" si="13"/>
        <v>116139.73020833333</v>
      </c>
      <c r="Q30" s="385"/>
    </row>
    <row r="31" spans="1:17" s="216" customFormat="1" ht="35.1" customHeight="1" thickBot="1" x14ac:dyDescent="0.25">
      <c r="A31" s="237"/>
      <c r="B31" s="151"/>
      <c r="C31" s="212"/>
      <c r="D31" s="238"/>
      <c r="E31" s="238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</row>
    <row r="32" spans="1:17" s="242" customFormat="1" ht="35.1" customHeight="1" thickBot="1" x14ac:dyDescent="0.25">
      <c r="A32" s="239" t="s">
        <v>130</v>
      </c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</row>
    <row r="33" spans="1:17" s="152" customFormat="1" ht="35.1" customHeight="1" x14ac:dyDescent="0.2">
      <c r="A33" s="73">
        <f>+A29+1</f>
        <v>17</v>
      </c>
      <c r="B33" s="72" t="s">
        <v>37</v>
      </c>
      <c r="C33" s="73" t="s">
        <v>354</v>
      </c>
      <c r="D33" s="243" t="s">
        <v>632</v>
      </c>
      <c r="E33" s="72" t="s">
        <v>104</v>
      </c>
      <c r="F33" s="226">
        <v>102000</v>
      </c>
      <c r="G33" s="68">
        <v>2927.4</v>
      </c>
      <c r="H33" s="68">
        <v>3100.8</v>
      </c>
      <c r="I33" s="68"/>
      <c r="J33" s="69">
        <v>6028.2000000000007</v>
      </c>
      <c r="K33" s="69">
        <v>95971.8</v>
      </c>
      <c r="L33" s="69">
        <f>+IF(K33*12&lt;=416220.01,0,IF(K33*12&lt;=624329.01,(((K33*12-416220.01)*0.15)/12),IF((K33*12&lt;=867123.01),(31216+0.2*(K33*12-624329.01))/12,((79776+0.25*(K33*12-867123.01))/12))))</f>
        <v>12575.887291666668</v>
      </c>
      <c r="M33" s="69"/>
      <c r="N33" s="244">
        <v>4625</v>
      </c>
      <c r="O33" s="225">
        <f>+N33+I33+H33+G33+L33</f>
        <v>23229.08729166667</v>
      </c>
      <c r="P33" s="87">
        <f>+F33-O33</f>
        <v>78770.91270833333</v>
      </c>
    </row>
    <row r="34" spans="1:17" s="246" customFormat="1" ht="35.1" customHeight="1" x14ac:dyDescent="0.2">
      <c r="A34" s="233" t="s">
        <v>106</v>
      </c>
      <c r="B34" s="234"/>
      <c r="C34" s="234"/>
      <c r="D34" s="234"/>
      <c r="E34" s="250"/>
      <c r="F34" s="235">
        <f>+F33</f>
        <v>102000</v>
      </c>
      <c r="G34" s="235">
        <f t="shared" ref="G34:P34" si="14">+G33</f>
        <v>2927.4</v>
      </c>
      <c r="H34" s="235">
        <f t="shared" si="14"/>
        <v>3100.8</v>
      </c>
      <c r="I34" s="235">
        <f t="shared" si="14"/>
        <v>0</v>
      </c>
      <c r="J34" s="235">
        <f t="shared" si="14"/>
        <v>6028.2000000000007</v>
      </c>
      <c r="K34" s="235">
        <f t="shared" si="14"/>
        <v>95971.8</v>
      </c>
      <c r="L34" s="235">
        <f t="shared" si="14"/>
        <v>12575.887291666668</v>
      </c>
      <c r="M34" s="235">
        <f t="shared" si="14"/>
        <v>0</v>
      </c>
      <c r="N34" s="235">
        <f t="shared" si="14"/>
        <v>4625</v>
      </c>
      <c r="O34" s="235">
        <f t="shared" si="14"/>
        <v>23229.08729166667</v>
      </c>
      <c r="P34" s="235">
        <f t="shared" si="14"/>
        <v>78770.91270833333</v>
      </c>
      <c r="Q34" s="386"/>
    </row>
    <row r="35" spans="1:17" s="152" customFormat="1" ht="35.1" customHeight="1" thickBot="1" x14ac:dyDescent="0.25">
      <c r="A35" s="150"/>
      <c r="B35" s="150"/>
      <c r="C35" s="150"/>
      <c r="D35" s="150"/>
      <c r="E35" s="150"/>
      <c r="F35" s="236"/>
      <c r="G35" s="236"/>
      <c r="H35" s="236"/>
      <c r="I35" s="101"/>
      <c r="J35" s="101"/>
      <c r="K35" s="101"/>
      <c r="L35" s="101"/>
      <c r="M35" s="101"/>
      <c r="N35" s="101"/>
      <c r="O35" s="101"/>
      <c r="P35" s="101"/>
    </row>
    <row r="36" spans="1:17" s="152" customFormat="1" ht="35.1" customHeight="1" thickBot="1" x14ac:dyDescent="0.25">
      <c r="A36" s="239" t="s">
        <v>131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</row>
    <row r="37" spans="1:17" s="153" customFormat="1" ht="46.5" customHeight="1" x14ac:dyDescent="0.2">
      <c r="A37" s="223">
        <f>+A33+1</f>
        <v>18</v>
      </c>
      <c r="B37" s="224" t="s">
        <v>42</v>
      </c>
      <c r="C37" s="223" t="s">
        <v>354</v>
      </c>
      <c r="D37" s="230" t="s">
        <v>632</v>
      </c>
      <c r="E37" s="72" t="s">
        <v>104</v>
      </c>
      <c r="F37" s="225">
        <v>110000</v>
      </c>
      <c r="G37" s="226">
        <f>F37*2.87%</f>
        <v>3157</v>
      </c>
      <c r="H37" s="226">
        <f>+F37*3.04%</f>
        <v>3344</v>
      </c>
      <c r="I37" s="226">
        <v>0</v>
      </c>
      <c r="J37" s="225">
        <f>+G37+H37+I37</f>
        <v>6501</v>
      </c>
      <c r="K37" s="225">
        <f>+F37-J37</f>
        <v>103499</v>
      </c>
      <c r="L37" s="69">
        <f t="shared" ref="L37:L39" si="15">+IF(K37*12&lt;=416220.01,0,IF(K37*12&lt;=624329.01,(((K37*12-416220.01)*0.15)/12),IF((K37*12&lt;=867123.01),(31216+0.2*(K37*12-624329.01))/12,((79776+0.25*(K37*12-867123.01))/12))))</f>
        <v>14457.687291666667</v>
      </c>
      <c r="M37" s="225"/>
      <c r="N37" s="231">
        <v>1165</v>
      </c>
      <c r="O37" s="225">
        <f>+N37+I37+H37+G37+L37</f>
        <v>22123.687291666669</v>
      </c>
      <c r="P37" s="227">
        <f>+F37-O37</f>
        <v>87876.312708333338</v>
      </c>
    </row>
    <row r="38" spans="1:17" s="152" customFormat="1" ht="35.1" customHeight="1" x14ac:dyDescent="0.2">
      <c r="A38" s="223">
        <f>+A37+1</f>
        <v>19</v>
      </c>
      <c r="B38" s="224" t="s">
        <v>211</v>
      </c>
      <c r="C38" s="223" t="s">
        <v>354</v>
      </c>
      <c r="D38" s="230" t="s">
        <v>632</v>
      </c>
      <c r="E38" s="72" t="s">
        <v>103</v>
      </c>
      <c r="F38" s="225">
        <v>95000</v>
      </c>
      <c r="G38" s="226">
        <f>F38*2.87%</f>
        <v>2726.5</v>
      </c>
      <c r="H38" s="226">
        <f>+F38*3.04%</f>
        <v>2888</v>
      </c>
      <c r="I38" s="226"/>
      <c r="J38" s="225">
        <f>+G38+H38+I38</f>
        <v>5614.5</v>
      </c>
      <c r="K38" s="225">
        <f>+F38-J38</f>
        <v>89385.5</v>
      </c>
      <c r="L38" s="69">
        <f t="shared" si="15"/>
        <v>10929.312291666667</v>
      </c>
      <c r="M38" s="225"/>
      <c r="N38" s="231">
        <v>125</v>
      </c>
      <c r="O38" s="225">
        <f>+N38+I38+H38+G38+L38</f>
        <v>16668.812291666669</v>
      </c>
      <c r="P38" s="227">
        <f>+F38-O38</f>
        <v>78331.187708333338</v>
      </c>
    </row>
    <row r="39" spans="1:17" s="246" customFormat="1" ht="35.1" customHeight="1" x14ac:dyDescent="0.2">
      <c r="A39" s="223">
        <f>+A38+1</f>
        <v>20</v>
      </c>
      <c r="B39" s="224" t="s">
        <v>382</v>
      </c>
      <c r="C39" s="223" t="s">
        <v>353</v>
      </c>
      <c r="D39" s="230" t="s">
        <v>624</v>
      </c>
      <c r="E39" s="72" t="s">
        <v>104</v>
      </c>
      <c r="F39" s="225">
        <v>85000</v>
      </c>
      <c r="G39" s="226">
        <f>F39*2.87%</f>
        <v>2439.5</v>
      </c>
      <c r="H39" s="226">
        <f>+F39*3.04%</f>
        <v>2584</v>
      </c>
      <c r="I39" s="226"/>
      <c r="J39" s="225">
        <f>+G39+H39+I39</f>
        <v>5023.5</v>
      </c>
      <c r="K39" s="225">
        <f>+F39-J39</f>
        <v>79976.5</v>
      </c>
      <c r="L39" s="69">
        <f t="shared" si="15"/>
        <v>8577.0622916666671</v>
      </c>
      <c r="M39" s="225"/>
      <c r="N39" s="231">
        <v>11446.089999999997</v>
      </c>
      <c r="O39" s="225">
        <f>+N39+I39+H39+G39+L39</f>
        <v>25046.652291666665</v>
      </c>
      <c r="P39" s="227">
        <f>F39-O39</f>
        <v>59953.347708333335</v>
      </c>
    </row>
    <row r="40" spans="1:17" s="251" customFormat="1" ht="35.1" customHeight="1" thickBot="1" x14ac:dyDescent="0.25">
      <c r="A40" s="233" t="s">
        <v>106</v>
      </c>
      <c r="B40" s="234"/>
      <c r="C40" s="234"/>
      <c r="D40" s="234"/>
      <c r="E40" s="250"/>
      <c r="F40" s="235">
        <f t="shared" ref="F40:L40" si="16">SUM(F37:F39)</f>
        <v>290000</v>
      </c>
      <c r="G40" s="235">
        <f t="shared" si="16"/>
        <v>8323</v>
      </c>
      <c r="H40" s="235">
        <f t="shared" si="16"/>
        <v>8816</v>
      </c>
      <c r="I40" s="235">
        <f t="shared" si="16"/>
        <v>0</v>
      </c>
      <c r="J40" s="235">
        <f t="shared" si="16"/>
        <v>17139</v>
      </c>
      <c r="K40" s="235">
        <f t="shared" si="16"/>
        <v>272861</v>
      </c>
      <c r="L40" s="235">
        <f t="shared" si="16"/>
        <v>33964.061874999999</v>
      </c>
      <c r="M40" s="235"/>
      <c r="N40" s="235">
        <f>SUM(N37:N39)</f>
        <v>12736.089999999997</v>
      </c>
      <c r="O40" s="235">
        <f t="shared" ref="O40:P40" si="17">SUM(O37:O39)</f>
        <v>63839.151875000003</v>
      </c>
      <c r="P40" s="235">
        <f t="shared" si="17"/>
        <v>226160.84812500002</v>
      </c>
      <c r="Q40" s="387"/>
    </row>
    <row r="41" spans="1:17" s="251" customFormat="1" ht="35.1" customHeight="1" thickBot="1" x14ac:dyDescent="0.25">
      <c r="A41" s="239" t="s">
        <v>132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</row>
    <row r="42" spans="1:17" s="152" customFormat="1" ht="49.5" customHeight="1" x14ac:dyDescent="0.2">
      <c r="A42" s="223">
        <f>A39+1</f>
        <v>21</v>
      </c>
      <c r="B42" s="224" t="s">
        <v>228</v>
      </c>
      <c r="C42" s="223" t="s">
        <v>354</v>
      </c>
      <c r="D42" s="232" t="s">
        <v>610</v>
      </c>
      <c r="E42" s="72" t="s">
        <v>103</v>
      </c>
      <c r="F42" s="225">
        <v>155000</v>
      </c>
      <c r="G42" s="226">
        <v>4448.5</v>
      </c>
      <c r="H42" s="226">
        <v>4712</v>
      </c>
      <c r="I42" s="226"/>
      <c r="J42" s="225">
        <v>9160.5</v>
      </c>
      <c r="K42" s="225">
        <v>145839.5</v>
      </c>
      <c r="L42" s="69">
        <f t="shared" ref="L42:L46" si="18">+IF(K42*12&lt;=416220.01,0,IF(K42*12&lt;=624329.01,(((K42*12-416220.01)*0.15)/12),IF((K42*12&lt;=867123.01),(31216+0.2*(K42*12-624329.01))/12,((79776+0.25*(K42*12-867123.01))/12))))</f>
        <v>25042.812291666665</v>
      </c>
      <c r="M42" s="225"/>
      <c r="N42" s="231">
        <v>1125</v>
      </c>
      <c r="O42" s="225">
        <f>+N42+I42+H42+G42+L42</f>
        <v>35328.312291666662</v>
      </c>
      <c r="P42" s="227">
        <v>119671.68770833334</v>
      </c>
    </row>
    <row r="43" spans="1:17" s="153" customFormat="1" ht="49.5" customHeight="1" x14ac:dyDescent="0.2">
      <c r="A43" s="223">
        <f>+A42+1</f>
        <v>22</v>
      </c>
      <c r="B43" s="224" t="s">
        <v>213</v>
      </c>
      <c r="C43" s="223" t="s">
        <v>354</v>
      </c>
      <c r="D43" s="232" t="s">
        <v>632</v>
      </c>
      <c r="E43" s="72" t="s">
        <v>104</v>
      </c>
      <c r="F43" s="225">
        <v>90000</v>
      </c>
      <c r="G43" s="226">
        <f>F43*2.87%</f>
        <v>2583</v>
      </c>
      <c r="H43" s="226">
        <f>+F43*3.04%</f>
        <v>2736</v>
      </c>
      <c r="I43" s="226"/>
      <c r="J43" s="225">
        <f>+G43+H43+I43</f>
        <v>5319</v>
      </c>
      <c r="K43" s="225">
        <f>+F43-J43</f>
        <v>84681</v>
      </c>
      <c r="L43" s="69">
        <f t="shared" si="18"/>
        <v>9753.1872916666671</v>
      </c>
      <c r="M43" s="225"/>
      <c r="N43" s="231">
        <v>17494.939999999999</v>
      </c>
      <c r="O43" s="225">
        <f>+N43+I43+H43+G43+L43</f>
        <v>32567.127291666664</v>
      </c>
      <c r="P43" s="227">
        <f>+F43-O43</f>
        <v>57432.872708333336</v>
      </c>
    </row>
    <row r="44" spans="1:17" s="153" customFormat="1" ht="49.5" customHeight="1" x14ac:dyDescent="0.2">
      <c r="A44" s="223">
        <f>+A43+1</f>
        <v>23</v>
      </c>
      <c r="B44" s="224" t="s">
        <v>57</v>
      </c>
      <c r="C44" s="223" t="s">
        <v>353</v>
      </c>
      <c r="D44" s="232" t="s">
        <v>632</v>
      </c>
      <c r="E44" s="72" t="s">
        <v>103</v>
      </c>
      <c r="F44" s="225">
        <v>85000</v>
      </c>
      <c r="G44" s="226">
        <f>F44*2.87%</f>
        <v>2439.5</v>
      </c>
      <c r="H44" s="226">
        <f>+F44*3.04%</f>
        <v>2584</v>
      </c>
      <c r="I44" s="226">
        <v>1715.46</v>
      </c>
      <c r="J44" s="225">
        <f>+G44+H44+I44</f>
        <v>6738.96</v>
      </c>
      <c r="K44" s="225">
        <f>+F44-J44</f>
        <v>78261.039999999994</v>
      </c>
      <c r="L44" s="69">
        <f t="shared" si="18"/>
        <v>8148.1972916666664</v>
      </c>
      <c r="M44" s="225"/>
      <c r="N44" s="231">
        <v>22739.19</v>
      </c>
      <c r="O44" s="225">
        <f>+N44+I44+H44+G44+L44</f>
        <v>37626.347291666665</v>
      </c>
      <c r="P44" s="227">
        <f>+F44-O44</f>
        <v>47373.652708333335</v>
      </c>
    </row>
    <row r="45" spans="1:17" s="153" customFormat="1" ht="49.5" customHeight="1" x14ac:dyDescent="0.2">
      <c r="A45" s="223">
        <f>+A44+1</f>
        <v>24</v>
      </c>
      <c r="B45" s="224" t="s">
        <v>214</v>
      </c>
      <c r="C45" s="223" t="s">
        <v>354</v>
      </c>
      <c r="D45" s="232" t="s">
        <v>632</v>
      </c>
      <c r="E45" s="72" t="s">
        <v>104</v>
      </c>
      <c r="F45" s="225">
        <v>85000</v>
      </c>
      <c r="G45" s="226">
        <f>F45*2.87%</f>
        <v>2439.5</v>
      </c>
      <c r="H45" s="226">
        <f>+F45*3.04%</f>
        <v>2584</v>
      </c>
      <c r="I45" s="226">
        <v>0</v>
      </c>
      <c r="J45" s="225">
        <f>+G45+H45+I45</f>
        <v>5023.5</v>
      </c>
      <c r="K45" s="225">
        <f>+F45-J45</f>
        <v>79976.5</v>
      </c>
      <c r="L45" s="69">
        <f t="shared" si="18"/>
        <v>8577.0622916666671</v>
      </c>
      <c r="M45" s="225"/>
      <c r="N45" s="231">
        <v>16832.759999999998</v>
      </c>
      <c r="O45" s="225">
        <f>+N45+I45+H45+G45+L45</f>
        <v>30433.322291666664</v>
      </c>
      <c r="P45" s="227">
        <f>+F45-O45</f>
        <v>54566.677708333336</v>
      </c>
    </row>
    <row r="46" spans="1:17" s="229" customFormat="1" ht="35.1" customHeight="1" x14ac:dyDescent="0.2">
      <c r="A46" s="223">
        <f>+A45+1</f>
        <v>25</v>
      </c>
      <c r="B46" s="224" t="s">
        <v>46</v>
      </c>
      <c r="C46" s="223" t="s">
        <v>354</v>
      </c>
      <c r="D46" s="232" t="s">
        <v>632</v>
      </c>
      <c r="E46" s="72" t="s">
        <v>103</v>
      </c>
      <c r="F46" s="225">
        <v>85000</v>
      </c>
      <c r="G46" s="226">
        <f>F46*2.87%</f>
        <v>2439.5</v>
      </c>
      <c r="H46" s="226">
        <f>+F46*3.04%</f>
        <v>2584</v>
      </c>
      <c r="I46" s="226"/>
      <c r="J46" s="225">
        <f>+G46+H46+I46</f>
        <v>5023.5</v>
      </c>
      <c r="K46" s="225">
        <f>+F46-J46</f>
        <v>79976.5</v>
      </c>
      <c r="L46" s="69">
        <f t="shared" si="18"/>
        <v>8577.0622916666671</v>
      </c>
      <c r="M46" s="225"/>
      <c r="N46" s="231">
        <v>2205</v>
      </c>
      <c r="O46" s="225">
        <f>+N46+I46+H46+G46+L46</f>
        <v>15805.562291666667</v>
      </c>
      <c r="P46" s="227">
        <f>+F46-O46</f>
        <v>69194.437708333338</v>
      </c>
    </row>
    <row r="47" spans="1:17" s="152" customFormat="1" ht="35.1" customHeight="1" x14ac:dyDescent="0.2">
      <c r="A47" s="233" t="s">
        <v>106</v>
      </c>
      <c r="B47" s="234"/>
      <c r="C47" s="234"/>
      <c r="D47" s="234"/>
      <c r="E47" s="250"/>
      <c r="F47" s="235">
        <f>SUM(F42:F46)</f>
        <v>500000</v>
      </c>
      <c r="G47" s="235">
        <f t="shared" ref="G47:P47" si="19">SUM(G42:G46)</f>
        <v>14350</v>
      </c>
      <c r="H47" s="235">
        <f t="shared" si="19"/>
        <v>15200</v>
      </c>
      <c r="I47" s="235">
        <f t="shared" si="19"/>
        <v>1715.46</v>
      </c>
      <c r="J47" s="235">
        <f t="shared" si="19"/>
        <v>31265.46</v>
      </c>
      <c r="K47" s="235">
        <f t="shared" si="19"/>
        <v>468734.54</v>
      </c>
      <c r="L47" s="235">
        <f t="shared" si="19"/>
        <v>60098.321458333332</v>
      </c>
      <c r="M47" s="235">
        <f t="shared" si="19"/>
        <v>0</v>
      </c>
      <c r="N47" s="235">
        <f t="shared" si="19"/>
        <v>60396.89</v>
      </c>
      <c r="O47" s="235">
        <f t="shared" si="19"/>
        <v>151760.67145833332</v>
      </c>
      <c r="P47" s="235">
        <f t="shared" si="19"/>
        <v>348239.32854166673</v>
      </c>
      <c r="Q47" s="384"/>
    </row>
    <row r="48" spans="1:17" s="152" customFormat="1" ht="35.1" customHeight="1" thickBot="1" x14ac:dyDescent="0.25">
      <c r="A48" s="228"/>
      <c r="B48" s="228"/>
      <c r="C48" s="254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</row>
    <row r="49" spans="1:17" s="251" customFormat="1" ht="35.1" customHeight="1" thickBot="1" x14ac:dyDescent="0.25">
      <c r="A49" s="239" t="s">
        <v>384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</row>
    <row r="50" spans="1:17" s="152" customFormat="1" ht="35.1" customHeight="1" x14ac:dyDescent="0.2">
      <c r="A50" s="247">
        <f>+A46+1</f>
        <v>26</v>
      </c>
      <c r="B50" s="255" t="s">
        <v>45</v>
      </c>
      <c r="C50" s="247" t="s">
        <v>354</v>
      </c>
      <c r="D50" s="256" t="s">
        <v>157</v>
      </c>
      <c r="E50" s="248" t="s">
        <v>104</v>
      </c>
      <c r="F50" s="69">
        <v>126500</v>
      </c>
      <c r="G50" s="69">
        <v>3630.55</v>
      </c>
      <c r="H50" s="69">
        <v>3845.6</v>
      </c>
      <c r="I50" s="68">
        <v>1715.46</v>
      </c>
      <c r="J50" s="69">
        <f>+G50+H50+I50</f>
        <v>9191.61</v>
      </c>
      <c r="K50" s="69">
        <f>+F50-J50</f>
        <v>117308.39</v>
      </c>
      <c r="L50" s="69">
        <f>+IF(K50*12&lt;=416220.01,0,IF(K50*12&lt;=624329.01,(((K50*12-416220.01)*0.15)/12),IF((K50*12&lt;=867123.01),(31216+0.2*(K50*12-624329.01))/12,((79776+0.25*(K50*12-867123.01))/12))))</f>
        <v>17910.034791666665</v>
      </c>
      <c r="M50" s="69"/>
      <c r="N50" s="227">
        <v>125</v>
      </c>
      <c r="O50" s="225">
        <f>+N50+I50+H50+G50+L50</f>
        <v>27226.644791666666</v>
      </c>
      <c r="P50" s="227">
        <f>+F50-O50</f>
        <v>99273.355208333334</v>
      </c>
    </row>
    <row r="51" spans="1:17" s="152" customFormat="1" ht="35.1" customHeight="1" x14ac:dyDescent="0.2">
      <c r="A51" s="233" t="s">
        <v>106</v>
      </c>
      <c r="B51" s="234"/>
      <c r="C51" s="234"/>
      <c r="D51" s="234"/>
      <c r="E51" s="250"/>
      <c r="F51" s="235">
        <f t="shared" ref="F51:L51" si="20">SUM(F50)</f>
        <v>126500</v>
      </c>
      <c r="G51" s="235">
        <f t="shared" si="20"/>
        <v>3630.55</v>
      </c>
      <c r="H51" s="235">
        <f t="shared" si="20"/>
        <v>3845.6</v>
      </c>
      <c r="I51" s="235">
        <f t="shared" si="20"/>
        <v>1715.46</v>
      </c>
      <c r="J51" s="235">
        <f t="shared" si="20"/>
        <v>9191.61</v>
      </c>
      <c r="K51" s="235">
        <f t="shared" si="20"/>
        <v>117308.39</v>
      </c>
      <c r="L51" s="235">
        <f t="shared" si="20"/>
        <v>17910.034791666665</v>
      </c>
      <c r="M51" s="235"/>
      <c r="N51" s="235">
        <f>SUM(N50)</f>
        <v>125</v>
      </c>
      <c r="O51" s="235">
        <f t="shared" ref="O51:P51" si="21">SUM(O50)</f>
        <v>27226.644791666666</v>
      </c>
      <c r="P51" s="235">
        <f t="shared" si="21"/>
        <v>99273.355208333334</v>
      </c>
      <c r="Q51" s="384"/>
    </row>
    <row r="52" spans="1:17" s="253" customFormat="1" ht="35.1" customHeight="1" thickBot="1" x14ac:dyDescent="0.25">
      <c r="A52" s="150"/>
      <c r="B52" s="150"/>
      <c r="C52" s="150"/>
      <c r="D52" s="150"/>
      <c r="E52" s="150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</row>
    <row r="53" spans="1:17" s="253" customFormat="1" ht="35.1" customHeight="1" thickBot="1" x14ac:dyDescent="0.25">
      <c r="A53" s="348" t="s">
        <v>133</v>
      </c>
      <c r="B53" s="349"/>
      <c r="C53" s="257"/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/>
    </row>
    <row r="54" spans="1:17" s="152" customFormat="1" ht="35.1" customHeight="1" x14ac:dyDescent="0.2">
      <c r="A54" s="245">
        <f>+A50+1</f>
        <v>27</v>
      </c>
      <c r="B54" s="72" t="s">
        <v>158</v>
      </c>
      <c r="C54" s="73" t="s">
        <v>354</v>
      </c>
      <c r="D54" s="243" t="s">
        <v>79</v>
      </c>
      <c r="E54" s="72" t="s">
        <v>104</v>
      </c>
      <c r="F54" s="226">
        <v>60000</v>
      </c>
      <c r="G54" s="68">
        <f>F54*2.87%</f>
        <v>1722</v>
      </c>
      <c r="H54" s="68">
        <f>+F54*3.04%</f>
        <v>1824</v>
      </c>
      <c r="I54" s="68">
        <v>0</v>
      </c>
      <c r="J54" s="69">
        <f>+G54+H54+I54</f>
        <v>3546</v>
      </c>
      <c r="K54" s="69">
        <f>+F54-J54</f>
        <v>56454</v>
      </c>
      <c r="L54" s="69">
        <f>+IF(K54*12&lt;=416220.01,0,IF(K54*12&lt;=624329.01,(((K54*12-416220.01)*0.15)/12),IF((K54*12&lt;=867123.01),(31216+0.2*(K54*12-624329.01))/12,((79776+0.25*(K54*12-867123.01))/12))))</f>
        <v>3486.6498333333329</v>
      </c>
      <c r="M54" s="69"/>
      <c r="N54" s="68">
        <v>825</v>
      </c>
      <c r="O54" s="225">
        <f>+N54+I54+H54+G54+L54</f>
        <v>7857.6498333333329</v>
      </c>
      <c r="P54" s="87">
        <f>+F54-O54</f>
        <v>52142.350166666671</v>
      </c>
    </row>
    <row r="55" spans="1:17" s="152" customFormat="1" ht="35.1" customHeight="1" x14ac:dyDescent="0.2">
      <c r="A55" s="233" t="s">
        <v>106</v>
      </c>
      <c r="B55" s="234"/>
      <c r="C55" s="234"/>
      <c r="D55" s="234"/>
      <c r="E55" s="250"/>
      <c r="F55" s="235">
        <f t="shared" ref="F55:L55" si="22">SUM(F54:F54)</f>
        <v>60000</v>
      </c>
      <c r="G55" s="235">
        <f t="shared" si="22"/>
        <v>1722</v>
      </c>
      <c r="H55" s="235">
        <f t="shared" si="22"/>
        <v>1824</v>
      </c>
      <c r="I55" s="235">
        <f t="shared" si="22"/>
        <v>0</v>
      </c>
      <c r="J55" s="235">
        <f t="shared" si="22"/>
        <v>3546</v>
      </c>
      <c r="K55" s="235">
        <f t="shared" si="22"/>
        <v>56454</v>
      </c>
      <c r="L55" s="235">
        <f t="shared" si="22"/>
        <v>3486.6498333333329</v>
      </c>
      <c r="M55" s="235"/>
      <c r="N55" s="235">
        <f>SUM(N54:N54)</f>
        <v>825</v>
      </c>
      <c r="O55" s="235">
        <f t="shared" ref="O55:P55" si="23">SUM(O54:O54)</f>
        <v>7857.6498333333329</v>
      </c>
      <c r="P55" s="235">
        <f t="shared" si="23"/>
        <v>52142.350166666671</v>
      </c>
      <c r="Q55" s="384"/>
    </row>
    <row r="56" spans="1:17" s="229" customFormat="1" ht="35.1" customHeight="1" thickBot="1" x14ac:dyDescent="0.25">
      <c r="A56" s="258"/>
      <c r="B56" s="258"/>
      <c r="C56" s="259"/>
      <c r="D56" s="258"/>
      <c r="E56" s="258"/>
      <c r="F56" s="258"/>
      <c r="G56" s="258"/>
      <c r="H56" s="258"/>
      <c r="I56" s="258"/>
      <c r="J56" s="258"/>
      <c r="K56" s="258"/>
      <c r="L56" s="258"/>
      <c r="M56" s="258"/>
      <c r="N56" s="258"/>
      <c r="O56" s="258"/>
      <c r="P56" s="258"/>
    </row>
    <row r="57" spans="1:17" s="229" customFormat="1" ht="35.1" customHeight="1" thickBot="1" x14ac:dyDescent="0.25">
      <c r="A57" s="348" t="s">
        <v>134</v>
      </c>
      <c r="B57" s="349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60"/>
      <c r="O57" s="257"/>
      <c r="P57" s="257"/>
    </row>
    <row r="58" spans="1:17" s="216" customFormat="1" ht="36.75" customHeight="1" x14ac:dyDescent="0.2">
      <c r="A58" s="223">
        <f>+A54+1</f>
        <v>28</v>
      </c>
      <c r="B58" s="224" t="s">
        <v>216</v>
      </c>
      <c r="C58" s="223" t="s">
        <v>354</v>
      </c>
      <c r="D58" s="232" t="s">
        <v>632</v>
      </c>
      <c r="E58" s="72" t="s">
        <v>104</v>
      </c>
      <c r="F58" s="225">
        <v>110000</v>
      </c>
      <c r="G58" s="225">
        <f>F58*2.87%</f>
        <v>3157</v>
      </c>
      <c r="H58" s="68">
        <f>+F58*3.04%</f>
        <v>3344</v>
      </c>
      <c r="I58" s="69">
        <v>3430.92</v>
      </c>
      <c r="J58" s="69">
        <f>+G58+H58+I58</f>
        <v>9931.92</v>
      </c>
      <c r="K58" s="69">
        <f>+F58-J58</f>
        <v>100068.08</v>
      </c>
      <c r="L58" s="69">
        <f>+IF(K58*12&lt;=416220.01,0,IF(K58*12&lt;=624329.01,(((K58*12-416220.01)*0.15)/12),IF((K58*12&lt;=867123.01),(31216+0.2*(K58*12-624329.01))/12,((79776+0.25*(K58*12-867123.01))/12))))</f>
        <v>13599.957291666666</v>
      </c>
      <c r="M58" s="69"/>
      <c r="N58" s="231">
        <v>4605.74</v>
      </c>
      <c r="O58" s="225">
        <f>+N58+I58+H58+G58+L58</f>
        <v>28137.617291666666</v>
      </c>
      <c r="P58" s="87">
        <f>+F58-O58</f>
        <v>81862.382708333331</v>
      </c>
    </row>
    <row r="59" spans="1:17" s="152" customFormat="1" ht="35.1" customHeight="1" x14ac:dyDescent="0.2">
      <c r="A59" s="223">
        <f>+A58+1</f>
        <v>29</v>
      </c>
      <c r="B59" s="224" t="s">
        <v>52</v>
      </c>
      <c r="C59" s="223" t="s">
        <v>353</v>
      </c>
      <c r="D59" s="261" t="s">
        <v>632</v>
      </c>
      <c r="E59" s="224" t="s">
        <v>104</v>
      </c>
      <c r="F59" s="69">
        <v>110000</v>
      </c>
      <c r="G59" s="226">
        <f>F59*2.87%</f>
        <v>3157</v>
      </c>
      <c r="H59" s="68">
        <f>+F59*3.04%</f>
        <v>3344</v>
      </c>
      <c r="I59" s="68"/>
      <c r="J59" s="69">
        <f>+G59+H59+I59</f>
        <v>6501</v>
      </c>
      <c r="K59" s="69">
        <f>+F59-J59</f>
        <v>103499</v>
      </c>
      <c r="L59" s="69">
        <f>+IF(K59*12&lt;=416220.01,0,IF(K59*12&lt;=624329.01,(((K59*12-416220.01)*0.15)/12),IF((K59*12&lt;=867123.01),(31216+0.2*(K59*12-624329.01))/12,((79776+0.25*(K59*12-867123.01))/12))))</f>
        <v>14457.687291666667</v>
      </c>
      <c r="M59" s="69"/>
      <c r="N59" s="244">
        <v>165</v>
      </c>
      <c r="O59" s="225">
        <f>+N59+I59+H59+G59+L59</f>
        <v>21123.687291666669</v>
      </c>
      <c r="P59" s="87">
        <f>+F59-O59</f>
        <v>88876.312708333338</v>
      </c>
    </row>
    <row r="60" spans="1:17" s="152" customFormat="1" ht="35.1" customHeight="1" x14ac:dyDescent="0.2">
      <c r="A60" s="223">
        <f>+A59+1</f>
        <v>30</v>
      </c>
      <c r="B60" s="230" t="s">
        <v>251</v>
      </c>
      <c r="C60" s="223" t="s">
        <v>354</v>
      </c>
      <c r="D60" s="261" t="s">
        <v>632</v>
      </c>
      <c r="E60" s="224" t="s">
        <v>103</v>
      </c>
      <c r="F60" s="69">
        <v>100000</v>
      </c>
      <c r="G60" s="226">
        <f>F60*2.87%</f>
        <v>2870</v>
      </c>
      <c r="H60" s="68">
        <f>+F60*3.04%</f>
        <v>3040</v>
      </c>
      <c r="I60" s="68"/>
      <c r="J60" s="69">
        <f>+G60+H60+I60</f>
        <v>5910</v>
      </c>
      <c r="K60" s="69">
        <f>+F60-J60</f>
        <v>94090</v>
      </c>
      <c r="L60" s="69">
        <f>+IF(K60*12&lt;=416220.01,0,IF(K60*12&lt;=624329.01,(((K60*12-416220.01)*0.15)/12),IF((K60*12&lt;=867123.01),(31216+0.2*(K60*12-624329.01))/12,((79776+0.25*(K60*12-867123.01))/12))))</f>
        <v>12105.437291666667</v>
      </c>
      <c r="M60" s="69"/>
      <c r="N60" s="231">
        <v>14610.489999999998</v>
      </c>
      <c r="O60" s="225">
        <f>+N60+I60+H60+G60+L60</f>
        <v>32625.927291666667</v>
      </c>
      <c r="P60" s="87">
        <f>+F60-O60</f>
        <v>67374.072708333333</v>
      </c>
    </row>
    <row r="61" spans="1:17" s="152" customFormat="1" ht="35.1" customHeight="1" x14ac:dyDescent="0.2">
      <c r="A61" s="233" t="s">
        <v>106</v>
      </c>
      <c r="B61" s="234"/>
      <c r="C61" s="234"/>
      <c r="D61" s="234"/>
      <c r="E61" s="250"/>
      <c r="F61" s="235">
        <f t="shared" ref="F61:P61" si="24">SUM(F58:F60)</f>
        <v>320000</v>
      </c>
      <c r="G61" s="235">
        <f t="shared" si="24"/>
        <v>9184</v>
      </c>
      <c r="H61" s="235">
        <f t="shared" si="24"/>
        <v>9728</v>
      </c>
      <c r="I61" s="235">
        <f t="shared" si="24"/>
        <v>3430.92</v>
      </c>
      <c r="J61" s="235">
        <f t="shared" si="24"/>
        <v>22342.92</v>
      </c>
      <c r="K61" s="235">
        <f t="shared" si="24"/>
        <v>297657.08</v>
      </c>
      <c r="L61" s="235">
        <f t="shared" si="24"/>
        <v>40163.081875000003</v>
      </c>
      <c r="M61" s="235">
        <f t="shared" si="24"/>
        <v>0</v>
      </c>
      <c r="N61" s="235">
        <f t="shared" si="24"/>
        <v>19381.229999999996</v>
      </c>
      <c r="O61" s="235">
        <f t="shared" si="24"/>
        <v>81887.231874999998</v>
      </c>
      <c r="P61" s="235">
        <f t="shared" si="24"/>
        <v>238112.768125</v>
      </c>
      <c r="Q61" s="384"/>
    </row>
    <row r="62" spans="1:17" s="152" customFormat="1" ht="35.1" customHeight="1" thickBot="1" x14ac:dyDescent="0.25">
      <c r="A62" s="212"/>
      <c r="B62" s="151"/>
      <c r="C62" s="212"/>
      <c r="D62" s="238"/>
      <c r="E62" s="151"/>
    </row>
    <row r="63" spans="1:17" s="152" customFormat="1" ht="35.1" customHeight="1" thickBot="1" x14ac:dyDescent="0.25">
      <c r="A63" s="348" t="s">
        <v>161</v>
      </c>
      <c r="B63" s="349"/>
      <c r="C63" s="257"/>
      <c r="D63" s="257"/>
      <c r="E63" s="257"/>
      <c r="F63" s="257"/>
      <c r="G63" s="257"/>
      <c r="H63" s="257"/>
      <c r="I63" s="257"/>
      <c r="J63" s="257"/>
      <c r="K63" s="257"/>
      <c r="L63" s="257"/>
      <c r="M63" s="257"/>
      <c r="N63" s="257"/>
      <c r="O63" s="257"/>
      <c r="P63" s="262"/>
    </row>
    <row r="64" spans="1:17" s="216" customFormat="1" ht="35.1" customHeight="1" x14ac:dyDescent="0.2">
      <c r="A64" s="245">
        <f>+A60+1</f>
        <v>31</v>
      </c>
      <c r="B64" s="72" t="s">
        <v>221</v>
      </c>
      <c r="C64" s="73" t="s">
        <v>354</v>
      </c>
      <c r="D64" s="243" t="s">
        <v>632</v>
      </c>
      <c r="E64" s="72" t="s">
        <v>104</v>
      </c>
      <c r="F64" s="226">
        <v>104000</v>
      </c>
      <c r="G64" s="68">
        <f>F64*2.87%</f>
        <v>2984.8</v>
      </c>
      <c r="H64" s="68">
        <f>+F64*3.04%</f>
        <v>3161.6</v>
      </c>
      <c r="I64" s="68">
        <v>3430.92</v>
      </c>
      <c r="J64" s="69">
        <f>+G64+H64+I64</f>
        <v>9577.32</v>
      </c>
      <c r="K64" s="69">
        <f>+F64-J64</f>
        <v>94422.68</v>
      </c>
      <c r="L64" s="69">
        <f>+IF(K64*12&lt;=416220.01,0,IF(K64*12&lt;=624329.01,(((K64*12-416220.01)*0.15)/12),IF((K64*12&lt;=867123.01),(31216+0.2*(K64*12-624329.01))/12,((79776+0.25*(K64*12-867123.01))/12))))</f>
        <v>12188.607291666665</v>
      </c>
      <c r="M64" s="69"/>
      <c r="N64" s="244">
        <v>17481.759999999998</v>
      </c>
      <c r="O64" s="225">
        <f>+N64+I64+H64+G64+L64</f>
        <v>39247.687291666662</v>
      </c>
      <c r="P64" s="87">
        <f>+F64-O64</f>
        <v>64752.312708333338</v>
      </c>
    </row>
    <row r="65" spans="1:17" s="253" customFormat="1" ht="35.1" customHeight="1" x14ac:dyDescent="0.2">
      <c r="A65" s="223">
        <f>+A64+1</f>
        <v>32</v>
      </c>
      <c r="B65" s="72" t="s">
        <v>44</v>
      </c>
      <c r="C65" s="73" t="s">
        <v>353</v>
      </c>
      <c r="D65" s="243" t="s">
        <v>632</v>
      </c>
      <c r="E65" s="72" t="s">
        <v>103</v>
      </c>
      <c r="F65" s="226">
        <v>100000</v>
      </c>
      <c r="G65" s="226">
        <f>F65*2.87%</f>
        <v>2870</v>
      </c>
      <c r="H65" s="68">
        <f>+F65*3.04%</f>
        <v>3040</v>
      </c>
      <c r="I65" s="68">
        <v>1715.46</v>
      </c>
      <c r="J65" s="69">
        <f>+G65+H65+I65</f>
        <v>7625.46</v>
      </c>
      <c r="K65" s="69">
        <f>+F65-J65</f>
        <v>92374.54</v>
      </c>
      <c r="L65" s="69">
        <f>+IF(K65*12&lt;=416220.01,0,IF(K65*12&lt;=624329.01,(((K65*12-416220.01)*0.15)/12),IF((K65*12&lt;=867123.01),(31216+0.2*(K65*12-624329.01))/12,((79776+0.25*(K65*12-867123.01))/12))))</f>
        <v>11676.572291666665</v>
      </c>
      <c r="M65" s="69"/>
      <c r="N65" s="231">
        <v>5168.16</v>
      </c>
      <c r="O65" s="225">
        <f>+N65+I65+H65+G65+L65</f>
        <v>24470.192291666666</v>
      </c>
      <c r="P65" s="87">
        <f>+F65-O65</f>
        <v>75529.807708333334</v>
      </c>
    </row>
    <row r="66" spans="1:17" s="253" customFormat="1" ht="35.1" customHeight="1" x14ac:dyDescent="0.2">
      <c r="A66" s="223">
        <f>+A65+1</f>
        <v>33</v>
      </c>
      <c r="B66" s="72" t="s">
        <v>220</v>
      </c>
      <c r="C66" s="73" t="s">
        <v>353</v>
      </c>
      <c r="D66" s="243" t="s">
        <v>632</v>
      </c>
      <c r="E66" s="72" t="s">
        <v>103</v>
      </c>
      <c r="F66" s="226">
        <v>90000</v>
      </c>
      <c r="G66" s="226">
        <f>F66*2.87%</f>
        <v>2583</v>
      </c>
      <c r="H66" s="68">
        <f>+F66*3.04%</f>
        <v>2736</v>
      </c>
      <c r="I66" s="229">
        <v>3430.92</v>
      </c>
      <c r="J66" s="69">
        <f>+G66+H66+I66</f>
        <v>8749.92</v>
      </c>
      <c r="K66" s="69">
        <f>+F66-J66</f>
        <v>81250.080000000002</v>
      </c>
      <c r="L66" s="69">
        <f>+IF(K66*12&lt;=416220.01,0,IF(K66*12&lt;=624329.01,(((K66*12-416220.01)*0.15)/12),IF((K66*12&lt;=867123.01),(31216+0.2*(K66*12-624329.01))/12,((79776+0.25*(K66*12-867123.01))/12))))</f>
        <v>8895.4572916666657</v>
      </c>
      <c r="M66" s="69"/>
      <c r="N66" s="231">
        <v>5402.25</v>
      </c>
      <c r="O66" s="225">
        <f>+N66+I66+H66+G66+L66</f>
        <v>23047.627291666664</v>
      </c>
      <c r="P66" s="87">
        <f>+F66-O66</f>
        <v>66952.372708333336</v>
      </c>
    </row>
    <row r="67" spans="1:17" s="152" customFormat="1" ht="45.75" customHeight="1" thickBot="1" x14ac:dyDescent="0.25">
      <c r="A67" s="233" t="s">
        <v>106</v>
      </c>
      <c r="B67" s="234"/>
      <c r="C67" s="234"/>
      <c r="D67" s="234"/>
      <c r="E67" s="250"/>
      <c r="F67" s="235">
        <f>SUM(F64:F66)</f>
        <v>294000</v>
      </c>
      <c r="G67" s="235">
        <f t="shared" ref="G67:P67" si="25">SUM(G64:G66)</f>
        <v>8437.7999999999993</v>
      </c>
      <c r="H67" s="235">
        <f t="shared" si="25"/>
        <v>8937.6</v>
      </c>
      <c r="I67" s="235">
        <f t="shared" si="25"/>
        <v>8577.2999999999993</v>
      </c>
      <c r="J67" s="235">
        <f t="shared" si="25"/>
        <v>25952.699999999997</v>
      </c>
      <c r="K67" s="235">
        <f t="shared" si="25"/>
        <v>268047.3</v>
      </c>
      <c r="L67" s="235">
        <f t="shared" si="25"/>
        <v>32760.636874999997</v>
      </c>
      <c r="M67" s="235">
        <f t="shared" si="25"/>
        <v>0</v>
      </c>
      <c r="N67" s="235">
        <f t="shared" si="25"/>
        <v>28052.17</v>
      </c>
      <c r="O67" s="235">
        <f t="shared" si="25"/>
        <v>86765.506874999992</v>
      </c>
      <c r="P67" s="235">
        <f t="shared" si="25"/>
        <v>207234.49312500001</v>
      </c>
      <c r="Q67" s="384"/>
    </row>
    <row r="68" spans="1:17" s="236" customFormat="1" ht="35.1" customHeight="1" thickBot="1" x14ac:dyDescent="0.25">
      <c r="A68" s="348" t="s">
        <v>135</v>
      </c>
      <c r="B68" s="349"/>
      <c r="C68" s="349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60"/>
      <c r="O68" s="257"/>
      <c r="P68" s="257"/>
    </row>
    <row r="69" spans="1:17" s="152" customFormat="1" ht="35.1" customHeight="1" x14ac:dyDescent="0.2">
      <c r="A69" s="247">
        <f>+A66+1</f>
        <v>34</v>
      </c>
      <c r="B69" s="255" t="s">
        <v>51</v>
      </c>
      <c r="C69" s="247" t="s">
        <v>354</v>
      </c>
      <c r="D69" s="261" t="s">
        <v>162</v>
      </c>
      <c r="E69" s="248" t="s">
        <v>104</v>
      </c>
      <c r="F69" s="69">
        <v>138000</v>
      </c>
      <c r="G69" s="68">
        <f>F69*2.87%</f>
        <v>3960.6</v>
      </c>
      <c r="H69" s="68">
        <f>+F69*3.04%</f>
        <v>4195.2</v>
      </c>
      <c r="I69" s="69"/>
      <c r="J69" s="69">
        <f>+G69+H69+I69</f>
        <v>8155.7999999999993</v>
      </c>
      <c r="K69" s="69">
        <f>+F69-J69</f>
        <v>129844.2</v>
      </c>
      <c r="L69" s="69">
        <f>+IF(K69*12&lt;=416220.01,0,IF(K69*12&lt;=624329.01,(((K69*12-416220.01)*0.15)/12),IF((K69*12&lt;=867123.01),(31216+0.2*(K69*12-624329.01))/12,((79776+0.25*(K69*12-867123.01))/12))))</f>
        <v>21043.987291666665</v>
      </c>
      <c r="M69" s="69"/>
      <c r="N69" s="227">
        <v>31681.24</v>
      </c>
      <c r="O69" s="225">
        <f>+N69+I69+H69+G69+L69</f>
        <v>60881.027291666665</v>
      </c>
      <c r="P69" s="227">
        <f>+F69-O69</f>
        <v>77118.972708333342</v>
      </c>
    </row>
    <row r="70" spans="1:17" s="263" customFormat="1" ht="35.1" customHeight="1" x14ac:dyDescent="0.2">
      <c r="A70" s="245">
        <f>+A69+1</f>
        <v>35</v>
      </c>
      <c r="B70" s="72" t="s">
        <v>50</v>
      </c>
      <c r="C70" s="73" t="s">
        <v>354</v>
      </c>
      <c r="D70" s="243" t="s">
        <v>79</v>
      </c>
      <c r="E70" s="72" t="s">
        <v>103</v>
      </c>
      <c r="F70" s="226">
        <v>60000</v>
      </c>
      <c r="G70" s="226">
        <f>F70*2.87%</f>
        <v>1722</v>
      </c>
      <c r="H70" s="68">
        <f>+F70*3.04%</f>
        <v>1824</v>
      </c>
      <c r="I70" s="68"/>
      <c r="J70" s="69">
        <f>+G70+H70+I70</f>
        <v>3546</v>
      </c>
      <c r="K70" s="69">
        <f>+F70-J70</f>
        <v>56454</v>
      </c>
      <c r="L70" s="69">
        <f>+IF(K70*12&lt;=416220.01,0,IF(K70*12&lt;=624329.01,(((K70*12-416220.01)*0.15)/12),IF((K70*12&lt;=867123.01),(31216+0.2*(K70*12-624329.01))/12,((79776+0.25*(K70*12-867123.01))/12))))</f>
        <v>3486.6498333333329</v>
      </c>
      <c r="M70" s="69"/>
      <c r="N70" s="87">
        <v>1125</v>
      </c>
      <c r="O70" s="225">
        <f>+N70+I70+H70+G70+L70</f>
        <v>8157.6498333333329</v>
      </c>
      <c r="P70" s="87">
        <f>+F70-O70</f>
        <v>51842.350166666671</v>
      </c>
    </row>
    <row r="71" spans="1:17" s="229" customFormat="1" ht="35.1" customHeight="1" x14ac:dyDescent="0.2">
      <c r="A71" s="233" t="s">
        <v>106</v>
      </c>
      <c r="B71" s="234"/>
      <c r="C71" s="234"/>
      <c r="D71" s="234"/>
      <c r="E71" s="250"/>
      <c r="F71" s="235">
        <f t="shared" ref="F71:L71" si="26">SUM(F69:F70)</f>
        <v>198000</v>
      </c>
      <c r="G71" s="235">
        <f t="shared" si="26"/>
        <v>5682.6</v>
      </c>
      <c r="H71" s="235">
        <f t="shared" si="26"/>
        <v>6019.2</v>
      </c>
      <c r="I71" s="235">
        <f t="shared" si="26"/>
        <v>0</v>
      </c>
      <c r="J71" s="235">
        <f t="shared" si="26"/>
        <v>11701.8</v>
      </c>
      <c r="K71" s="235">
        <f t="shared" si="26"/>
        <v>186298.2</v>
      </c>
      <c r="L71" s="235">
        <f t="shared" si="26"/>
        <v>24530.637124999997</v>
      </c>
      <c r="M71" s="235"/>
      <c r="N71" s="235">
        <f>SUM(N69:N70)</f>
        <v>32806.240000000005</v>
      </c>
      <c r="O71" s="235">
        <f t="shared" ref="O71:P71" si="27">SUM(O69:O70)</f>
        <v>69038.677125000002</v>
      </c>
      <c r="P71" s="235">
        <f t="shared" si="27"/>
        <v>128961.32287500001</v>
      </c>
      <c r="Q71" s="384"/>
    </row>
    <row r="72" spans="1:17" s="253" customFormat="1" ht="35.1" customHeight="1" thickBot="1" x14ac:dyDescent="0.25">
      <c r="A72" s="212"/>
      <c r="B72" s="151"/>
      <c r="C72" s="212"/>
      <c r="D72" s="151"/>
      <c r="E72" s="151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</row>
    <row r="73" spans="1:17" s="228" customFormat="1" ht="35.1" customHeight="1" thickBot="1" x14ac:dyDescent="0.25">
      <c r="A73" s="348" t="s">
        <v>136</v>
      </c>
      <c r="B73" s="349"/>
      <c r="C73" s="349"/>
      <c r="D73" s="349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/>
    </row>
    <row r="74" spans="1:17" s="253" customFormat="1" ht="35.1" customHeight="1" x14ac:dyDescent="0.2">
      <c r="A74" s="245">
        <f>+A70+1</f>
        <v>36</v>
      </c>
      <c r="B74" s="72" t="s">
        <v>458</v>
      </c>
      <c r="C74" s="73" t="s">
        <v>354</v>
      </c>
      <c r="D74" s="243" t="s">
        <v>632</v>
      </c>
      <c r="E74" s="72" t="s">
        <v>499</v>
      </c>
      <c r="F74" s="226">
        <v>110000</v>
      </c>
      <c r="G74" s="69">
        <f>F74*2.87%</f>
        <v>3157</v>
      </c>
      <c r="H74" s="69">
        <f>+F74*3.04%</f>
        <v>3344</v>
      </c>
      <c r="I74" s="68">
        <v>1715.46</v>
      </c>
      <c r="J74" s="69">
        <f>+G74+H74+I74</f>
        <v>8216.4599999999991</v>
      </c>
      <c r="K74" s="69">
        <f>+F74-J74</f>
        <v>101783.54000000001</v>
      </c>
      <c r="L74" s="69">
        <f>+IF(K74*12&lt;=416220.01,0,IF(K74*12&lt;=624329.01,(((K74*12-416220.01)*0.15)/12),IF((K74*12&lt;=867123.01),(31216+0.2*(K74*12-624329.01))/12,((79776+0.25*(K74*12-867123.01))/12))))</f>
        <v>14028.822291666665</v>
      </c>
      <c r="M74" s="69"/>
      <c r="N74" s="87">
        <v>25</v>
      </c>
      <c r="O74" s="225">
        <f>+N74+I74+H74+G74+L74</f>
        <v>22270.282291666663</v>
      </c>
      <c r="P74" s="87">
        <f>+F74-O74</f>
        <v>87729.717708333337</v>
      </c>
    </row>
    <row r="75" spans="1:17" s="229" customFormat="1" ht="35.1" customHeight="1" x14ac:dyDescent="0.2">
      <c r="A75" s="245">
        <f>+A74+1</f>
        <v>37</v>
      </c>
      <c r="B75" s="72" t="s">
        <v>243</v>
      </c>
      <c r="C75" s="73" t="s">
        <v>354</v>
      </c>
      <c r="D75" s="243" t="s">
        <v>632</v>
      </c>
      <c r="E75" s="72" t="s">
        <v>103</v>
      </c>
      <c r="F75" s="226">
        <v>90000</v>
      </c>
      <c r="G75" s="226">
        <f>F75*2.87%</f>
        <v>2583</v>
      </c>
      <c r="H75" s="68">
        <f>+F75*3.04%</f>
        <v>2736</v>
      </c>
      <c r="I75" s="68">
        <v>1715.46</v>
      </c>
      <c r="J75" s="69">
        <f>+G75+H75+I75</f>
        <v>7034.46</v>
      </c>
      <c r="K75" s="69">
        <f>+F75-J75</f>
        <v>82965.539999999994</v>
      </c>
      <c r="L75" s="69">
        <f>+IF(K75*12&lt;=416220.01,0,IF(K75*12&lt;=624329.01,(((K75*12-416220.01)*0.15)/12),IF((K75*12&lt;=867123.01),(31216+0.2*(K75*12-624329.01))/12,((79776+0.25*(K75*12-867123.01))/12))))</f>
        <v>9324.3222916666655</v>
      </c>
      <c r="M75" s="69"/>
      <c r="N75" s="227">
        <v>14062.25</v>
      </c>
      <c r="O75" s="225">
        <f>+N75+I75+H75+G75+L75</f>
        <v>30421.032291666663</v>
      </c>
      <c r="P75" s="87">
        <f>+F75-O75</f>
        <v>59578.967708333337</v>
      </c>
    </row>
    <row r="76" spans="1:17" s="152" customFormat="1" ht="35.1" customHeight="1" x14ac:dyDescent="0.2">
      <c r="A76" s="245">
        <f>+A75+1</f>
        <v>38</v>
      </c>
      <c r="B76" s="72" t="s">
        <v>390</v>
      </c>
      <c r="C76" s="73" t="s">
        <v>353</v>
      </c>
      <c r="D76" s="243" t="s">
        <v>632</v>
      </c>
      <c r="E76" s="72" t="s">
        <v>499</v>
      </c>
      <c r="F76" s="226">
        <v>90000</v>
      </c>
      <c r="G76" s="69">
        <f>F76*2.87%</f>
        <v>2583</v>
      </c>
      <c r="H76" s="69">
        <f>+F76*3.04%</f>
        <v>2736</v>
      </c>
      <c r="I76" s="69"/>
      <c r="J76" s="69">
        <f>+G76+H76+I76</f>
        <v>5319</v>
      </c>
      <c r="K76" s="69">
        <f>+F76-J76</f>
        <v>84681</v>
      </c>
      <c r="L76" s="69">
        <f>+IF(K76*12&lt;=416220.01,0,IF(K76*12&lt;=624329.01,(((K76*12-416220.01)*0.15)/12),IF((K76*12&lt;=867123.01),(31216+0.2*(K76*12-624329.01))/12,((79776+0.25*(K76*12-867123.01))/12))))</f>
        <v>9753.1872916666671</v>
      </c>
      <c r="M76" s="69"/>
      <c r="N76" s="87">
        <v>1125</v>
      </c>
      <c r="O76" s="225">
        <f>+N76+I76+H76+G76+L76</f>
        <v>16197.187291666667</v>
      </c>
      <c r="P76" s="87">
        <f>+F76-O76</f>
        <v>73802.812708333338</v>
      </c>
    </row>
    <row r="77" spans="1:17" s="152" customFormat="1" ht="35.1" customHeight="1" x14ac:dyDescent="0.2">
      <c r="A77" s="233" t="s">
        <v>106</v>
      </c>
      <c r="B77" s="234"/>
      <c r="C77" s="234"/>
      <c r="D77" s="234"/>
      <c r="E77" s="250"/>
      <c r="F77" s="235">
        <f t="shared" ref="F77:L77" si="28">SUM(F74:F76)</f>
        <v>290000</v>
      </c>
      <c r="G77" s="235">
        <f t="shared" si="28"/>
        <v>8323</v>
      </c>
      <c r="H77" s="235">
        <f t="shared" si="28"/>
        <v>8816</v>
      </c>
      <c r="I77" s="235">
        <f t="shared" si="28"/>
        <v>3430.92</v>
      </c>
      <c r="J77" s="235">
        <f t="shared" si="28"/>
        <v>20569.919999999998</v>
      </c>
      <c r="K77" s="235">
        <f t="shared" si="28"/>
        <v>269430.08</v>
      </c>
      <c r="L77" s="235">
        <f t="shared" si="28"/>
        <v>33106.331874999996</v>
      </c>
      <c r="M77" s="235"/>
      <c r="N77" s="235">
        <f>SUM(N74:N76)</f>
        <v>15212.25</v>
      </c>
      <c r="O77" s="235">
        <f t="shared" ref="O77:P77" si="29">SUM(O74:O76)</f>
        <v>68888.501874999987</v>
      </c>
      <c r="P77" s="235">
        <f t="shared" si="29"/>
        <v>221111.49812500001</v>
      </c>
      <c r="Q77" s="384"/>
    </row>
    <row r="78" spans="1:17" s="229" customFormat="1" ht="35.1" customHeight="1" thickBot="1" x14ac:dyDescent="0.25">
      <c r="A78" s="212"/>
      <c r="B78" s="151"/>
      <c r="C78" s="212"/>
      <c r="D78" s="238"/>
      <c r="E78" s="151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</row>
    <row r="79" spans="1:17" s="229" customFormat="1" ht="35.1" customHeight="1" thickBot="1" x14ac:dyDescent="0.25">
      <c r="A79" s="348" t="s">
        <v>137</v>
      </c>
      <c r="B79" s="349"/>
      <c r="C79" s="349"/>
      <c r="D79" s="349"/>
      <c r="E79" s="257"/>
      <c r="F79" s="257"/>
      <c r="G79" s="257"/>
      <c r="H79" s="257"/>
      <c r="I79" s="257"/>
      <c r="J79" s="257"/>
      <c r="K79" s="257"/>
      <c r="L79" s="257"/>
      <c r="M79" s="257"/>
      <c r="N79" s="257"/>
      <c r="O79" s="257"/>
      <c r="P79" s="257"/>
    </row>
    <row r="80" spans="1:17" s="152" customFormat="1" ht="35.1" customHeight="1" x14ac:dyDescent="0.2">
      <c r="A80" s="73">
        <f>+A76+1</f>
        <v>39</v>
      </c>
      <c r="B80" s="264" t="s">
        <v>138</v>
      </c>
      <c r="C80" s="265" t="s">
        <v>354</v>
      </c>
      <c r="D80" s="72" t="s">
        <v>632</v>
      </c>
      <c r="E80" s="72" t="s">
        <v>104</v>
      </c>
      <c r="F80" s="266">
        <v>100000</v>
      </c>
      <c r="G80" s="226">
        <f>F80*2.87%</f>
        <v>2870</v>
      </c>
      <c r="H80" s="226">
        <f>+F80*3.04%</f>
        <v>3040</v>
      </c>
      <c r="I80" s="226">
        <v>3430.92</v>
      </c>
      <c r="J80" s="226">
        <f>+G80+H80+I80</f>
        <v>9340.92</v>
      </c>
      <c r="K80" s="226">
        <f>+F80-J80</f>
        <v>90659.08</v>
      </c>
      <c r="L80" s="226">
        <f>+IF(K80*12&lt;=416220.01,0,IF(K80*12&lt;=624329.01,(((K80*12-416220.01)*0.15)/12),IF((K80*12&lt;=867123.01),(31216+0.2*(K80*12-624329.01))/12,((79776+0.25*(K80*12-867123.01))/12))))-M80</f>
        <v>11247.707291666666</v>
      </c>
      <c r="M80" s="226"/>
      <c r="N80" s="231">
        <v>4578.07</v>
      </c>
      <c r="O80" s="226">
        <f>+N80+I80+H80+G80+L80</f>
        <v>25166.697291666664</v>
      </c>
      <c r="P80" s="231">
        <f>+F80-O80</f>
        <v>74833.302708333329</v>
      </c>
    </row>
    <row r="81" spans="1:17" s="152" customFormat="1" ht="35.1" customHeight="1" x14ac:dyDescent="0.2">
      <c r="A81" s="73">
        <f>+A80+1</f>
        <v>40</v>
      </c>
      <c r="B81" s="264" t="s">
        <v>38</v>
      </c>
      <c r="C81" s="265" t="s">
        <v>354</v>
      </c>
      <c r="D81" s="72" t="s">
        <v>632</v>
      </c>
      <c r="E81" s="72" t="s">
        <v>104</v>
      </c>
      <c r="F81" s="266">
        <v>95000</v>
      </c>
      <c r="G81" s="226">
        <f>F81*2.87%</f>
        <v>2726.5</v>
      </c>
      <c r="H81" s="226">
        <f>+F81*3.04%</f>
        <v>2888</v>
      </c>
      <c r="I81" s="226"/>
      <c r="J81" s="226">
        <f>+G81+H81+I81</f>
        <v>5614.5</v>
      </c>
      <c r="K81" s="226">
        <f>+F81-J81</f>
        <v>89385.5</v>
      </c>
      <c r="L81" s="226">
        <f t="shared" ref="L81:L82" si="30">+IF(K81*12&lt;=416220.01,0,IF(K81*12&lt;=624329.01,(((K81*12-416220.01)*0.15)/12),IF((K81*12&lt;=867123.01),(31216+0.2*(K81*12-624329.01))/12,((79776+0.25*(K81*12-867123.01))/12))))-M81</f>
        <v>10929.312291666667</v>
      </c>
      <c r="M81" s="226"/>
      <c r="N81" s="231">
        <v>125</v>
      </c>
      <c r="O81" s="226">
        <f>+N81+I81+H81+G81+L81</f>
        <v>16668.812291666669</v>
      </c>
      <c r="P81" s="231">
        <f>+F81-O81</f>
        <v>78331.187708333338</v>
      </c>
    </row>
    <row r="82" spans="1:17" s="152" customFormat="1" ht="35.1" customHeight="1" x14ac:dyDescent="0.2">
      <c r="A82" s="223">
        <f>+A81+1</f>
        <v>41</v>
      </c>
      <c r="B82" s="264" t="s">
        <v>66</v>
      </c>
      <c r="C82" s="265" t="s">
        <v>354</v>
      </c>
      <c r="D82" s="72" t="s">
        <v>632</v>
      </c>
      <c r="E82" s="72" t="s">
        <v>103</v>
      </c>
      <c r="F82" s="266">
        <v>90000</v>
      </c>
      <c r="G82" s="226">
        <f>F82*2.87%</f>
        <v>2583</v>
      </c>
      <c r="H82" s="226">
        <f>+F82*3.04%</f>
        <v>2736</v>
      </c>
      <c r="I82" s="226">
        <v>1715.46</v>
      </c>
      <c r="J82" s="225">
        <f>+G82+H82+I82</f>
        <v>7034.46</v>
      </c>
      <c r="K82" s="225">
        <f>+F82-J82</f>
        <v>82965.539999999994</v>
      </c>
      <c r="L82" s="226">
        <f t="shared" si="30"/>
        <v>9324.3222916666655</v>
      </c>
      <c r="M82" s="225"/>
      <c r="N82" s="231">
        <v>2863.22</v>
      </c>
      <c r="O82" s="225">
        <f>+N82+I82+H82+G82+L82</f>
        <v>19222.002291666664</v>
      </c>
      <c r="P82" s="227">
        <f>+F82-O82</f>
        <v>70777.997708333336</v>
      </c>
    </row>
    <row r="83" spans="1:17" s="152" customFormat="1" ht="35.1" customHeight="1" x14ac:dyDescent="0.2">
      <c r="A83" s="233" t="s">
        <v>106</v>
      </c>
      <c r="B83" s="234"/>
      <c r="C83" s="234"/>
      <c r="D83" s="234"/>
      <c r="E83" s="250"/>
      <c r="F83" s="235">
        <f t="shared" ref="F83:P83" si="31">SUM(F80:F82)</f>
        <v>285000</v>
      </c>
      <c r="G83" s="235">
        <f t="shared" si="31"/>
        <v>8179.5</v>
      </c>
      <c r="H83" s="235">
        <f t="shared" si="31"/>
        <v>8664</v>
      </c>
      <c r="I83" s="235">
        <f t="shared" si="31"/>
        <v>5146.38</v>
      </c>
      <c r="J83" s="235">
        <f t="shared" si="31"/>
        <v>21989.88</v>
      </c>
      <c r="K83" s="235">
        <f t="shared" si="31"/>
        <v>263010.12</v>
      </c>
      <c r="L83" s="235">
        <f t="shared" si="31"/>
        <v>31501.341874999998</v>
      </c>
      <c r="M83" s="235">
        <f t="shared" si="31"/>
        <v>0</v>
      </c>
      <c r="N83" s="235">
        <f t="shared" si="31"/>
        <v>7566.2899999999991</v>
      </c>
      <c r="O83" s="235">
        <f t="shared" si="31"/>
        <v>61057.511874999997</v>
      </c>
      <c r="P83" s="235">
        <f t="shared" si="31"/>
        <v>223942.488125</v>
      </c>
      <c r="Q83" s="384"/>
    </row>
    <row r="84" spans="1:17" s="152" customFormat="1" ht="35.1" customHeight="1" thickBot="1" x14ac:dyDescent="0.25">
      <c r="A84" s="212"/>
      <c r="B84" s="151"/>
      <c r="C84" s="212"/>
      <c r="D84" s="238"/>
      <c r="E84" s="151"/>
    </row>
    <row r="85" spans="1:17" s="152" customFormat="1" ht="35.1" customHeight="1" thickBot="1" x14ac:dyDescent="0.25">
      <c r="A85" s="343" t="s">
        <v>139</v>
      </c>
      <c r="B85" s="344"/>
      <c r="C85" s="344"/>
      <c r="D85" s="344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/>
    </row>
    <row r="86" spans="1:17" s="152" customFormat="1" ht="35.1" customHeight="1" x14ac:dyDescent="0.2">
      <c r="A86" s="245">
        <f>+A82+1</f>
        <v>42</v>
      </c>
      <c r="B86" s="248" t="s">
        <v>74</v>
      </c>
      <c r="C86" s="245" t="s">
        <v>354</v>
      </c>
      <c r="D86" s="261" t="s">
        <v>632</v>
      </c>
      <c r="E86" s="248" t="s">
        <v>104</v>
      </c>
      <c r="F86" s="68">
        <v>100000</v>
      </c>
      <c r="G86" s="226">
        <f>F86*2.87%</f>
        <v>2870</v>
      </c>
      <c r="H86" s="226">
        <f>+F86*3.04%</f>
        <v>3040</v>
      </c>
      <c r="I86" s="68">
        <v>1715.46</v>
      </c>
      <c r="J86" s="69">
        <f>+G86+H86+I86</f>
        <v>7625.46</v>
      </c>
      <c r="K86" s="69">
        <f>+F86-J86</f>
        <v>92374.54</v>
      </c>
      <c r="L86" s="225">
        <f>+IF(K86*12&lt;=416220.01,0,IF(K86*12&lt;=624329.01,(((K86*12-416220.01)*0.15)/12),IF((K86*12&lt;=867123.01),(31216+0.2*(K86*12-624329.01))/12,((79776+0.25*(K86*12-867123.01))/12))))-M86</f>
        <v>11676.572291666665</v>
      </c>
      <c r="M86" s="225"/>
      <c r="N86" s="231">
        <v>11960.92</v>
      </c>
      <c r="O86" s="225">
        <f>+N86+I86+H86+G86+L86</f>
        <v>31262.952291666668</v>
      </c>
      <c r="P86" s="87">
        <f>+F86-O86</f>
        <v>68737.047708333324</v>
      </c>
    </row>
    <row r="87" spans="1:17" s="152" customFormat="1" ht="35.1" customHeight="1" x14ac:dyDescent="0.2">
      <c r="A87" s="245">
        <f>+A86+1</f>
        <v>43</v>
      </c>
      <c r="B87" s="248" t="s">
        <v>225</v>
      </c>
      <c r="C87" s="245" t="s">
        <v>354</v>
      </c>
      <c r="D87" s="261" t="s">
        <v>632</v>
      </c>
      <c r="E87" s="248" t="s">
        <v>103</v>
      </c>
      <c r="F87" s="68">
        <v>95000</v>
      </c>
      <c r="G87" s="226">
        <f>F87*2.87%</f>
        <v>2726.5</v>
      </c>
      <c r="H87" s="226">
        <f>+F87*3.04%</f>
        <v>2888</v>
      </c>
      <c r="I87" s="226"/>
      <c r="J87" s="69">
        <f>+G87+H87+I87</f>
        <v>5614.5</v>
      </c>
      <c r="K87" s="69">
        <f>+F87-J87</f>
        <v>89385.5</v>
      </c>
      <c r="L87" s="225">
        <f t="shared" ref="L87:L88" si="32">+IF(K87*12&lt;=416220.01,0,IF(K87*12&lt;=624329.01,(((K87*12-416220.01)*0.15)/12),IF((K87*12&lt;=867123.01),(31216+0.2*(K87*12-624329.01))/12,((79776+0.25*(K87*12-867123.01))/12))))-M87</f>
        <v>10929.312291666667</v>
      </c>
      <c r="M87" s="225"/>
      <c r="N87" s="231">
        <v>17750.78</v>
      </c>
      <c r="O87" s="225">
        <f>+N87+I87+H87+G87+L87</f>
        <v>34294.592291666668</v>
      </c>
      <c r="P87" s="87">
        <f>+F87-O87</f>
        <v>60705.407708333332</v>
      </c>
    </row>
    <row r="88" spans="1:17" s="152" customFormat="1" ht="35.1" customHeight="1" x14ac:dyDescent="0.2">
      <c r="A88" s="245">
        <f>+A87+1</f>
        <v>44</v>
      </c>
      <c r="B88" s="248" t="s">
        <v>223</v>
      </c>
      <c r="C88" s="245" t="s">
        <v>354</v>
      </c>
      <c r="D88" s="261" t="s">
        <v>632</v>
      </c>
      <c r="E88" s="248" t="s">
        <v>103</v>
      </c>
      <c r="F88" s="68">
        <v>85000</v>
      </c>
      <c r="G88" s="68">
        <v>2439.5</v>
      </c>
      <c r="H88" s="68">
        <v>2584</v>
      </c>
      <c r="I88" s="68"/>
      <c r="J88" s="69">
        <f>+G88+H88+I88</f>
        <v>5023.5</v>
      </c>
      <c r="K88" s="69">
        <f>+F88-J88</f>
        <v>79976.5</v>
      </c>
      <c r="L88" s="225">
        <f t="shared" si="32"/>
        <v>8577.0622916666671</v>
      </c>
      <c r="M88" s="225"/>
      <c r="N88" s="231">
        <v>1125</v>
      </c>
      <c r="O88" s="225">
        <f>+N88+I88+H88+G88+L88</f>
        <v>14725.562291666667</v>
      </c>
      <c r="P88" s="87">
        <f>+F88-O88</f>
        <v>70274.437708333338</v>
      </c>
    </row>
    <row r="89" spans="1:17" s="216" customFormat="1" ht="35.1" customHeight="1" x14ac:dyDescent="0.2">
      <c r="A89" s="233" t="s">
        <v>106</v>
      </c>
      <c r="B89" s="234"/>
      <c r="C89" s="234"/>
      <c r="D89" s="234"/>
      <c r="E89" s="250"/>
      <c r="F89" s="235">
        <f t="shared" ref="F89:P89" si="33">SUM(F86:F88)</f>
        <v>280000</v>
      </c>
      <c r="G89" s="235">
        <f t="shared" si="33"/>
        <v>8036</v>
      </c>
      <c r="H89" s="235">
        <f t="shared" si="33"/>
        <v>8512</v>
      </c>
      <c r="I89" s="235">
        <f t="shared" si="33"/>
        <v>1715.46</v>
      </c>
      <c r="J89" s="235">
        <f t="shared" si="33"/>
        <v>18263.46</v>
      </c>
      <c r="K89" s="235">
        <f t="shared" si="33"/>
        <v>261736.53999999998</v>
      </c>
      <c r="L89" s="235">
        <f t="shared" si="33"/>
        <v>31182.946875000001</v>
      </c>
      <c r="M89" s="235">
        <f t="shared" si="33"/>
        <v>0</v>
      </c>
      <c r="N89" s="235">
        <f t="shared" si="33"/>
        <v>30836.699999999997</v>
      </c>
      <c r="O89" s="235">
        <f t="shared" si="33"/>
        <v>80283.106874999998</v>
      </c>
      <c r="P89" s="235">
        <f t="shared" si="33"/>
        <v>199716.893125</v>
      </c>
      <c r="Q89" s="386"/>
    </row>
    <row r="90" spans="1:17" s="229" customFormat="1" ht="35.1" customHeight="1" thickBot="1" x14ac:dyDescent="0.25">
      <c r="A90" s="212"/>
      <c r="B90" s="151"/>
      <c r="C90" s="212"/>
      <c r="D90" s="151"/>
      <c r="E90" s="151"/>
      <c r="F90" s="152"/>
      <c r="G90" s="153"/>
      <c r="H90" s="153"/>
      <c r="I90" s="153"/>
      <c r="J90" s="153"/>
      <c r="K90" s="153"/>
      <c r="L90" s="153"/>
      <c r="M90" s="153"/>
      <c r="N90" s="153"/>
      <c r="O90" s="153"/>
      <c r="P90" s="153"/>
    </row>
    <row r="91" spans="1:17" s="229" customFormat="1" ht="35.1" customHeight="1" thickBot="1" x14ac:dyDescent="0.25">
      <c r="A91" s="338" t="s">
        <v>141</v>
      </c>
      <c r="B91" s="339"/>
      <c r="C91" s="339"/>
      <c r="D91" s="339"/>
      <c r="E91" s="339"/>
      <c r="F91" s="257"/>
      <c r="G91" s="257"/>
      <c r="H91" s="257"/>
      <c r="I91" s="257"/>
      <c r="J91" s="257"/>
      <c r="K91" s="257"/>
      <c r="L91" s="257"/>
      <c r="M91" s="257"/>
      <c r="N91" s="257"/>
      <c r="O91" s="257"/>
      <c r="P91" s="257"/>
    </row>
    <row r="92" spans="1:17" s="152" customFormat="1" ht="35.1" customHeight="1" x14ac:dyDescent="0.2">
      <c r="A92" s="247">
        <f>+A88+1</f>
        <v>45</v>
      </c>
      <c r="B92" s="255" t="s">
        <v>54</v>
      </c>
      <c r="C92" s="247" t="s">
        <v>354</v>
      </c>
      <c r="D92" s="267" t="s">
        <v>164</v>
      </c>
      <c r="E92" s="248" t="s">
        <v>104</v>
      </c>
      <c r="F92" s="69">
        <v>155250</v>
      </c>
      <c r="G92" s="69">
        <v>4455.6750000000002</v>
      </c>
      <c r="H92" s="68">
        <f>+F92*3.04%</f>
        <v>4719.6000000000004</v>
      </c>
      <c r="I92" s="226">
        <v>0</v>
      </c>
      <c r="J92" s="69">
        <f>+G92+H92+I92</f>
        <v>9175.2750000000015</v>
      </c>
      <c r="K92" s="69">
        <f>+F92-J92</f>
        <v>146074.72500000001</v>
      </c>
      <c r="L92" s="225">
        <f t="shared" ref="L92" si="34">+IF(K92*12&lt;=416220.01,0,IF(K92*12&lt;=624329.01,(((K92*12-416220.01)*0.15)/12),IF((K92*12&lt;=867123.01),(31216+0.2*(K92*12-624329.01))/12,((79776+0.25*(K92*12-867123.01))/12))))-M92</f>
        <v>25101.61854166667</v>
      </c>
      <c r="M92" s="69"/>
      <c r="N92" s="244">
        <v>16654.009999999998</v>
      </c>
      <c r="O92" s="225">
        <f>+N92+I92+H92+G92+L92</f>
        <v>50930.903541666674</v>
      </c>
      <c r="P92" s="87">
        <f>+F92-O92</f>
        <v>104319.09645833333</v>
      </c>
    </row>
    <row r="93" spans="1:17" s="152" customFormat="1" ht="35.1" customHeight="1" x14ac:dyDescent="0.2">
      <c r="A93" s="233" t="s">
        <v>106</v>
      </c>
      <c r="B93" s="234"/>
      <c r="C93" s="234"/>
      <c r="D93" s="234"/>
      <c r="E93" s="250"/>
      <c r="F93" s="235">
        <f t="shared" ref="F93:L93" si="35">SUM(F92:F92)</f>
        <v>155250</v>
      </c>
      <c r="G93" s="235">
        <f t="shared" si="35"/>
        <v>4455.6750000000002</v>
      </c>
      <c r="H93" s="235">
        <f t="shared" si="35"/>
        <v>4719.6000000000004</v>
      </c>
      <c r="I93" s="235">
        <f t="shared" si="35"/>
        <v>0</v>
      </c>
      <c r="J93" s="235">
        <f t="shared" si="35"/>
        <v>9175.2750000000015</v>
      </c>
      <c r="K93" s="235">
        <f t="shared" si="35"/>
        <v>146074.72500000001</v>
      </c>
      <c r="L93" s="235">
        <f t="shared" si="35"/>
        <v>25101.61854166667</v>
      </c>
      <c r="M93" s="235"/>
      <c r="N93" s="235">
        <f>SUM(N92:N92)</f>
        <v>16654.009999999998</v>
      </c>
      <c r="O93" s="235">
        <f t="shared" ref="O93:P93" si="36">SUM(O92:O92)</f>
        <v>50930.903541666674</v>
      </c>
      <c r="P93" s="235">
        <f t="shared" si="36"/>
        <v>104319.09645833333</v>
      </c>
      <c r="Q93" s="384"/>
    </row>
    <row r="94" spans="1:17" s="152" customFormat="1" ht="35.1" customHeight="1" thickBot="1" x14ac:dyDescent="0.25">
      <c r="A94" s="228"/>
      <c r="B94" s="228"/>
      <c r="C94" s="254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</row>
    <row r="95" spans="1:17" s="263" customFormat="1" ht="35.1" customHeight="1" thickBot="1" x14ac:dyDescent="0.25">
      <c r="A95" s="338" t="s">
        <v>143</v>
      </c>
      <c r="B95" s="339"/>
      <c r="C95" s="339"/>
      <c r="D95" s="339"/>
      <c r="E95" s="339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</row>
    <row r="96" spans="1:17" s="229" customFormat="1" ht="35.1" customHeight="1" x14ac:dyDescent="0.2">
      <c r="A96" s="223">
        <f>+A92+1</f>
        <v>46</v>
      </c>
      <c r="B96" s="224" t="s">
        <v>226</v>
      </c>
      <c r="C96" s="223" t="s">
        <v>353</v>
      </c>
      <c r="D96" s="232" t="s">
        <v>632</v>
      </c>
      <c r="E96" s="224" t="s">
        <v>103</v>
      </c>
      <c r="F96" s="225">
        <v>100000</v>
      </c>
      <c r="G96" s="68">
        <f>F96*2.87%</f>
        <v>2870</v>
      </c>
      <c r="H96" s="226">
        <f>+F96*3.04%</f>
        <v>3040</v>
      </c>
      <c r="I96" s="226"/>
      <c r="J96" s="225">
        <f>+G96+H96+I96</f>
        <v>5910</v>
      </c>
      <c r="K96" s="225">
        <f>+F96-J96</f>
        <v>94090</v>
      </c>
      <c r="L96" s="225">
        <f>+IF(K96*12&lt;=416220.01,0,IF(K96*12&lt;=624329.01,(((K96*12-416220.01)*0.15)/12),IF((K96*12&lt;=867123.01),(31216+0.2*(K96*12-624329.01))/12,((79776+0.25*(K96*12-867123.01))/12))))-M96</f>
        <v>12105.437291666667</v>
      </c>
      <c r="M96" s="225"/>
      <c r="N96" s="231">
        <v>10354.44</v>
      </c>
      <c r="O96" s="225">
        <f>+N96+I96+H96+G96+L96</f>
        <v>28369.877291666668</v>
      </c>
      <c r="P96" s="227">
        <f>+F96-O96</f>
        <v>71630.122708333336</v>
      </c>
    </row>
    <row r="97" spans="1:17" s="152" customFormat="1" ht="35.1" customHeight="1" x14ac:dyDescent="0.2">
      <c r="A97" s="223">
        <f>+A96+1</f>
        <v>47</v>
      </c>
      <c r="B97" s="224" t="s">
        <v>229</v>
      </c>
      <c r="C97" s="223" t="s">
        <v>354</v>
      </c>
      <c r="D97" s="232" t="s">
        <v>632</v>
      </c>
      <c r="E97" s="224" t="s">
        <v>103</v>
      </c>
      <c r="F97" s="225">
        <v>95000</v>
      </c>
      <c r="G97" s="226">
        <f>F97*2.87%</f>
        <v>2726.5</v>
      </c>
      <c r="H97" s="226">
        <f>+F97*3.04%</f>
        <v>2888</v>
      </c>
      <c r="I97" s="226"/>
      <c r="J97" s="225">
        <f>+G97+H97+I97</f>
        <v>5614.5</v>
      </c>
      <c r="K97" s="225">
        <f>+F97-J97</f>
        <v>89385.5</v>
      </c>
      <c r="L97" s="225">
        <f t="shared" ref="L97:L99" si="37">+IF(K97*12&lt;=416220.01,0,IF(K97*12&lt;=624329.01,(((K97*12-416220.01)*0.15)/12),IF((K97*12&lt;=867123.01),(31216+0.2*(K97*12-624329.01))/12,((79776+0.25*(K97*12-867123.01))/12))))-M97</f>
        <v>10929.312291666667</v>
      </c>
      <c r="M97" s="225"/>
      <c r="N97" s="231">
        <v>125</v>
      </c>
      <c r="O97" s="225">
        <f>+N97+I97+H97+G97+L97</f>
        <v>16668.812291666669</v>
      </c>
      <c r="P97" s="227">
        <f>+F97-O97</f>
        <v>78331.187708333338</v>
      </c>
    </row>
    <row r="98" spans="1:17" ht="35.1" customHeight="1" x14ac:dyDescent="0.2">
      <c r="A98" s="223">
        <f>+A97+1</f>
        <v>48</v>
      </c>
      <c r="B98" s="224" t="s">
        <v>120</v>
      </c>
      <c r="C98" s="223" t="s">
        <v>354</v>
      </c>
      <c r="D98" s="232" t="s">
        <v>632</v>
      </c>
      <c r="E98" s="224" t="s">
        <v>103</v>
      </c>
      <c r="F98" s="225">
        <v>90000</v>
      </c>
      <c r="G98" s="226">
        <f>F98*2.87%</f>
        <v>2583</v>
      </c>
      <c r="H98" s="226">
        <f>+F98*3.04%</f>
        <v>2736</v>
      </c>
      <c r="I98" s="226"/>
      <c r="J98" s="225">
        <f>+G98+H98+I98</f>
        <v>5319</v>
      </c>
      <c r="K98" s="225">
        <f>+F98-J98</f>
        <v>84681</v>
      </c>
      <c r="L98" s="225">
        <f t="shared" si="37"/>
        <v>9753.1872916666671</v>
      </c>
      <c r="M98" s="225"/>
      <c r="N98" s="244">
        <v>125</v>
      </c>
      <c r="O98" s="225">
        <f>+N98+I98+H98+G98+L98</f>
        <v>15197.187291666667</v>
      </c>
      <c r="P98" s="227">
        <f>+F98-O98</f>
        <v>74802.812708333338</v>
      </c>
    </row>
    <row r="99" spans="1:17" s="152" customFormat="1" ht="35.1" customHeight="1" x14ac:dyDescent="0.2">
      <c r="A99" s="223">
        <f>+A98+1</f>
        <v>49</v>
      </c>
      <c r="B99" s="72" t="s">
        <v>39</v>
      </c>
      <c r="C99" s="73" t="s">
        <v>354</v>
      </c>
      <c r="D99" s="72" t="s">
        <v>632</v>
      </c>
      <c r="E99" s="72" t="s">
        <v>172</v>
      </c>
      <c r="F99" s="226">
        <v>90000</v>
      </c>
      <c r="G99" s="68">
        <f>+F99*2.87%</f>
        <v>2583</v>
      </c>
      <c r="H99" s="68">
        <f>+F99*3.04%</f>
        <v>2736</v>
      </c>
      <c r="I99" s="68"/>
      <c r="J99" s="69">
        <f>+G99+H99+I99</f>
        <v>5319</v>
      </c>
      <c r="K99" s="69">
        <f>+F99-J99</f>
        <v>84681</v>
      </c>
      <c r="L99" s="225">
        <f t="shared" si="37"/>
        <v>9753.1872916666671</v>
      </c>
      <c r="M99" s="69"/>
      <c r="N99" s="231">
        <v>125</v>
      </c>
      <c r="O99" s="225">
        <f>+N99+I99+H99+G99+L99</f>
        <v>15197.187291666667</v>
      </c>
      <c r="P99" s="244">
        <f>+F99-O99</f>
        <v>74802.812708333338</v>
      </c>
    </row>
    <row r="100" spans="1:17" s="229" customFormat="1" ht="35.1" customHeight="1" x14ac:dyDescent="0.2">
      <c r="A100" s="73"/>
      <c r="B100" s="268"/>
      <c r="C100" s="269"/>
      <c r="D100" s="233" t="s">
        <v>106</v>
      </c>
      <c r="E100" s="250"/>
      <c r="F100" s="235">
        <f t="shared" ref="F100:P100" si="38">SUM(F96:F99)</f>
        <v>375000</v>
      </c>
      <c r="G100" s="235">
        <f t="shared" si="38"/>
        <v>10762.5</v>
      </c>
      <c r="H100" s="235">
        <f t="shared" si="38"/>
        <v>11400</v>
      </c>
      <c r="I100" s="235">
        <f t="shared" si="38"/>
        <v>0</v>
      </c>
      <c r="J100" s="235">
        <f t="shared" si="38"/>
        <v>22162.5</v>
      </c>
      <c r="K100" s="235">
        <f t="shared" si="38"/>
        <v>352837.5</v>
      </c>
      <c r="L100" s="235">
        <f t="shared" si="38"/>
        <v>42541.124166666668</v>
      </c>
      <c r="M100" s="235">
        <f t="shared" si="38"/>
        <v>0</v>
      </c>
      <c r="N100" s="235">
        <f t="shared" si="38"/>
        <v>10729.44</v>
      </c>
      <c r="O100" s="235">
        <f t="shared" si="38"/>
        <v>75433.064166666678</v>
      </c>
      <c r="P100" s="235">
        <f t="shared" si="38"/>
        <v>299566.93583333335</v>
      </c>
      <c r="Q100" s="384"/>
    </row>
    <row r="101" spans="1:17" s="229" customFormat="1" ht="35.1" customHeight="1" thickBot="1" x14ac:dyDescent="0.25">
      <c r="A101" s="212"/>
      <c r="B101" s="151"/>
      <c r="C101" s="212"/>
      <c r="D101" s="238"/>
      <c r="E101" s="151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</row>
    <row r="102" spans="1:17" s="152" customFormat="1" ht="35.1" customHeight="1" thickBot="1" x14ac:dyDescent="0.25">
      <c r="A102" s="338" t="s">
        <v>144</v>
      </c>
      <c r="B102" s="339"/>
      <c r="C102" s="339"/>
      <c r="D102" s="339"/>
      <c r="E102" s="339"/>
      <c r="F102" s="257"/>
      <c r="G102" s="257"/>
      <c r="H102" s="257"/>
      <c r="I102" s="257"/>
      <c r="J102" s="257"/>
      <c r="K102" s="257"/>
      <c r="L102" s="257"/>
      <c r="M102" s="257"/>
      <c r="N102" s="257"/>
      <c r="O102" s="257"/>
      <c r="P102" s="257"/>
    </row>
    <row r="103" spans="1:17" s="229" customFormat="1" ht="35.1" customHeight="1" x14ac:dyDescent="0.2">
      <c r="A103" s="245">
        <f>+A99+1</f>
        <v>50</v>
      </c>
      <c r="B103" s="72" t="s">
        <v>491</v>
      </c>
      <c r="C103" s="73" t="s">
        <v>353</v>
      </c>
      <c r="D103" s="243" t="s">
        <v>492</v>
      </c>
      <c r="E103" s="248" t="s">
        <v>104</v>
      </c>
      <c r="F103" s="68">
        <v>190000</v>
      </c>
      <c r="G103" s="68">
        <f>F103*2.87%</f>
        <v>5453</v>
      </c>
      <c r="H103" s="68">
        <v>5776</v>
      </c>
      <c r="I103" s="68"/>
      <c r="J103" s="69">
        <f>+G103+H103+I103</f>
        <v>11229</v>
      </c>
      <c r="K103" s="69">
        <f>+F103-J103</f>
        <v>178771</v>
      </c>
      <c r="L103" s="69">
        <f>+IF(K103*12&lt;=416220.01,0,IF(K103*12&lt;=624329.01,(((K103*12-416220.01)*0.15)/12),IF((K103*12&lt;=867123.01),(31216+0.2*(K103*12-624329.01))/12,((79776+0.25*(K103*12-867123.01))/12))))-M103</f>
        <v>33275.687291666669</v>
      </c>
      <c r="M103" s="69"/>
      <c r="N103" s="244">
        <v>25</v>
      </c>
      <c r="O103" s="225">
        <f>+N103+I103+H103+G103+L103</f>
        <v>44529.687291666669</v>
      </c>
      <c r="P103" s="87">
        <f>+F103-O103</f>
        <v>145470.31270833334</v>
      </c>
    </row>
    <row r="104" spans="1:17" s="229" customFormat="1" ht="35.1" customHeight="1" x14ac:dyDescent="0.2">
      <c r="A104" s="245">
        <f>+A103+1</f>
        <v>51</v>
      </c>
      <c r="B104" s="72" t="s">
        <v>63</v>
      </c>
      <c r="C104" s="73" t="s">
        <v>353</v>
      </c>
      <c r="D104" s="243" t="s">
        <v>452</v>
      </c>
      <c r="E104" s="248" t="s">
        <v>104</v>
      </c>
      <c r="F104" s="68">
        <v>115000</v>
      </c>
      <c r="G104" s="68">
        <f>F104*2.87%</f>
        <v>3300.5</v>
      </c>
      <c r="H104" s="68">
        <f>+F104*3.04%</f>
        <v>3496</v>
      </c>
      <c r="I104" s="68">
        <v>1715.46</v>
      </c>
      <c r="J104" s="69">
        <f>+G104+H104+I104</f>
        <v>8511.9599999999991</v>
      </c>
      <c r="K104" s="69">
        <f>+F104-J104</f>
        <v>106488.04000000001</v>
      </c>
      <c r="L104" s="69">
        <f t="shared" ref="L104" si="39">+IF(K104*12&lt;=416220.01,0,IF(K104*12&lt;=624329.01,(((K104*12-416220.01)*0.15)/12),IF((K104*12&lt;=867123.01),(31216+0.2*(K104*12-624329.01))/12,((79776+0.25*(K104*12-867123.01))/12))))-M104</f>
        <v>15204.947291666665</v>
      </c>
      <c r="M104" s="69"/>
      <c r="N104" s="244">
        <v>11363</v>
      </c>
      <c r="O104" s="225">
        <f>+N104+I104+H104+G104+L104</f>
        <v>35079.907291666663</v>
      </c>
      <c r="P104" s="87">
        <f>+F104-O104</f>
        <v>79920.092708333337</v>
      </c>
    </row>
    <row r="105" spans="1:17" s="152" customFormat="1" ht="42.75" customHeight="1" x14ac:dyDescent="0.2">
      <c r="A105" s="245">
        <f>+A104+1</f>
        <v>52</v>
      </c>
      <c r="B105" s="72" t="s">
        <v>58</v>
      </c>
      <c r="C105" s="73" t="s">
        <v>354</v>
      </c>
      <c r="D105" s="243" t="s">
        <v>79</v>
      </c>
      <c r="E105" s="72" t="s">
        <v>104</v>
      </c>
      <c r="F105" s="226">
        <v>60000</v>
      </c>
      <c r="G105" s="226">
        <f>F105*2.87%</f>
        <v>1722</v>
      </c>
      <c r="H105" s="68">
        <f>+F105*3.04%</f>
        <v>1824</v>
      </c>
      <c r="I105" s="68">
        <v>3430.92</v>
      </c>
      <c r="J105" s="69">
        <f>+G105+H105+I105</f>
        <v>6976.92</v>
      </c>
      <c r="K105" s="69">
        <f>+F105-J105</f>
        <v>53023.08</v>
      </c>
      <c r="L105" s="69">
        <v>2800.47</v>
      </c>
      <c r="M105" s="69"/>
      <c r="N105" s="244">
        <v>1025</v>
      </c>
      <c r="O105" s="225">
        <f>+N105+I105+H105+G105+L105</f>
        <v>10802.39</v>
      </c>
      <c r="P105" s="87">
        <f>+F105-O105</f>
        <v>49197.61</v>
      </c>
    </row>
    <row r="106" spans="1:17" s="101" customFormat="1" ht="35.1" customHeight="1" x14ac:dyDescent="0.2">
      <c r="A106" s="233" t="s">
        <v>106</v>
      </c>
      <c r="B106" s="234"/>
      <c r="C106" s="234"/>
      <c r="D106" s="234"/>
      <c r="E106" s="250"/>
      <c r="F106" s="235">
        <f t="shared" ref="F106:L106" si="40">SUM(F103:F105)</f>
        <v>365000</v>
      </c>
      <c r="G106" s="235">
        <f t="shared" si="40"/>
        <v>10475.5</v>
      </c>
      <c r="H106" s="235">
        <f t="shared" si="40"/>
        <v>11096</v>
      </c>
      <c r="I106" s="235">
        <f t="shared" si="40"/>
        <v>5146.38</v>
      </c>
      <c r="J106" s="235">
        <f t="shared" si="40"/>
        <v>26717.879999999997</v>
      </c>
      <c r="K106" s="235">
        <f t="shared" si="40"/>
        <v>338282.12000000005</v>
      </c>
      <c r="L106" s="235">
        <f t="shared" si="40"/>
        <v>51281.104583333334</v>
      </c>
      <c r="M106" s="235"/>
      <c r="N106" s="235">
        <f>SUM(N103:N105)</f>
        <v>12413</v>
      </c>
      <c r="O106" s="235">
        <f t="shared" ref="O106:P106" si="41">SUM(O103:O105)</f>
        <v>90411.984583333324</v>
      </c>
      <c r="P106" s="235">
        <f t="shared" si="41"/>
        <v>274588.01541666669</v>
      </c>
      <c r="Q106" s="388"/>
    </row>
    <row r="107" spans="1:17" s="152" customFormat="1" ht="42.75" customHeight="1" thickBot="1" x14ac:dyDescent="0.25">
      <c r="A107" s="237"/>
      <c r="B107" s="271"/>
      <c r="C107" s="272"/>
      <c r="D107" s="271"/>
      <c r="E107" s="271"/>
      <c r="F107" s="273"/>
    </row>
    <row r="108" spans="1:17" s="253" customFormat="1" ht="35.1" customHeight="1" thickBot="1" x14ac:dyDescent="0.25">
      <c r="A108" s="338" t="s">
        <v>145</v>
      </c>
      <c r="B108" s="339"/>
      <c r="C108" s="339"/>
      <c r="D108" s="339"/>
      <c r="E108" s="339"/>
      <c r="F108" s="257"/>
      <c r="G108" s="257"/>
      <c r="H108" s="257"/>
      <c r="I108" s="257"/>
      <c r="J108" s="257"/>
      <c r="K108" s="257"/>
      <c r="L108" s="257"/>
      <c r="M108" s="257"/>
      <c r="N108" s="257"/>
      <c r="O108" s="257"/>
      <c r="P108" s="257"/>
    </row>
    <row r="109" spans="1:17" s="229" customFormat="1" ht="35.1" customHeight="1" x14ac:dyDescent="0.2">
      <c r="A109" s="245">
        <f>+A105+1</f>
        <v>53</v>
      </c>
      <c r="B109" s="72" t="s">
        <v>231</v>
      </c>
      <c r="C109" s="73" t="s">
        <v>354</v>
      </c>
      <c r="D109" s="243" t="s">
        <v>632</v>
      </c>
      <c r="E109" s="72" t="s">
        <v>104</v>
      </c>
      <c r="F109" s="226">
        <v>95000</v>
      </c>
      <c r="G109" s="226">
        <f>F109*2.87%</f>
        <v>2726.5</v>
      </c>
      <c r="H109" s="226">
        <f>+F109*3.04%</f>
        <v>2888</v>
      </c>
      <c r="I109" s="226"/>
      <c r="J109" s="225">
        <f>+G109+H109+I109</f>
        <v>5614.5</v>
      </c>
      <c r="K109" s="225">
        <f>+F109-J109</f>
        <v>89385.5</v>
      </c>
      <c r="L109" s="69">
        <f>+IF(K109*12&lt;=416220.01,0,IF(K109*12&lt;=624329.01,(((K109*12-416220.01)*0.15)/12),IF((K109*12&lt;=867123.01),(31216+0.2*(K109*12-624329.01))/12,((79776+0.25*(K109*12-867123.01))/12))))-M109</f>
        <v>10929.312291666667</v>
      </c>
      <c r="M109" s="225"/>
      <c r="N109" s="225">
        <v>23674.739999999998</v>
      </c>
      <c r="O109" s="225">
        <f>+N109+I109+H109+G109+L109</f>
        <v>40218.552291666667</v>
      </c>
      <c r="P109" s="227">
        <f>+F109-O109</f>
        <v>54781.447708333333</v>
      </c>
    </row>
    <row r="110" spans="1:17" s="229" customFormat="1" ht="35.1" customHeight="1" x14ac:dyDescent="0.2">
      <c r="A110" s="245">
        <f>+A109+1</f>
        <v>54</v>
      </c>
      <c r="B110" s="72" t="s">
        <v>53</v>
      </c>
      <c r="C110" s="73" t="s">
        <v>354</v>
      </c>
      <c r="D110" s="243" t="s">
        <v>632</v>
      </c>
      <c r="E110" s="72" t="s">
        <v>103</v>
      </c>
      <c r="F110" s="226">
        <v>85000</v>
      </c>
      <c r="G110" s="69">
        <f>F110*2.87%</f>
        <v>2439.5</v>
      </c>
      <c r="H110" s="69">
        <f>+F110*3.04%</f>
        <v>2584</v>
      </c>
      <c r="I110" s="69"/>
      <c r="J110" s="69">
        <f>+G110+H110+I110</f>
        <v>5023.5</v>
      </c>
      <c r="K110" s="69">
        <f>+F110-J110</f>
        <v>79976.5</v>
      </c>
      <c r="L110" s="69">
        <f>+IF(K110*12&lt;=416220.01,0,IF(K110*12&lt;=624329.01,(((K110*12-416220.01)*0.15)/12),IF((K110*12&lt;=867123.01),(31216+0.2*(K110*12-624329.01))/12,((79776+0.25*(K110*12-867123.01))/12))))-M110</f>
        <v>8577.0622916666671</v>
      </c>
      <c r="M110" s="69"/>
      <c r="N110" s="69">
        <v>10348.73</v>
      </c>
      <c r="O110" s="69">
        <f>+N110+I110+H110+G110+L110</f>
        <v>23949.292291666665</v>
      </c>
      <c r="P110" s="227">
        <f>+F110-O110</f>
        <v>61050.707708333335</v>
      </c>
    </row>
    <row r="111" spans="1:17" s="229" customFormat="1" ht="35.1" customHeight="1" x14ac:dyDescent="0.2">
      <c r="A111" s="73">
        <f>+A110+1</f>
        <v>55</v>
      </c>
      <c r="B111" s="72" t="s">
        <v>238</v>
      </c>
      <c r="C111" s="73" t="s">
        <v>353</v>
      </c>
      <c r="D111" s="243" t="s">
        <v>632</v>
      </c>
      <c r="E111" s="72" t="s">
        <v>103</v>
      </c>
      <c r="F111" s="226">
        <v>80000</v>
      </c>
      <c r="G111" s="226">
        <f>F111*2.87%</f>
        <v>2296</v>
      </c>
      <c r="H111" s="226">
        <f>+F111*3.04%</f>
        <v>2432</v>
      </c>
      <c r="I111" s="226"/>
      <c r="J111" s="225">
        <f>+G111+H111+I111</f>
        <v>4728</v>
      </c>
      <c r="K111" s="225">
        <f>+F111-J111</f>
        <v>75272</v>
      </c>
      <c r="L111" s="69">
        <f>+IF(K111*12&lt;=416220.01,0,IF(K111*12&lt;=624329.01,(((K111*12-416220.01)*0.15)/12),IF((K111*12&lt;=867123.01),(31216+0.2*(K111*12-624329.01))/12,((79776+0.25*(K111*12-867123.01))/12))))-M111</f>
        <v>7400.9372916666662</v>
      </c>
      <c r="M111" s="225"/>
      <c r="N111" s="231">
        <v>25</v>
      </c>
      <c r="O111" s="225">
        <f>+N111+I111+H111+G111+L111</f>
        <v>12153.937291666665</v>
      </c>
      <c r="P111" s="227">
        <f>+F111-O111</f>
        <v>67846.062708333338</v>
      </c>
    </row>
    <row r="112" spans="1:17" s="229" customFormat="1" ht="35.1" customHeight="1" x14ac:dyDescent="0.2">
      <c r="A112" s="73">
        <f>+A111+1</f>
        <v>56</v>
      </c>
      <c r="B112" s="72" t="s">
        <v>43</v>
      </c>
      <c r="C112" s="73" t="s">
        <v>642</v>
      </c>
      <c r="D112" s="243" t="s">
        <v>632</v>
      </c>
      <c r="E112" s="72" t="s">
        <v>103</v>
      </c>
      <c r="F112" s="226">
        <v>95000</v>
      </c>
      <c r="G112" s="226">
        <f>F112*2.87%</f>
        <v>2726.5</v>
      </c>
      <c r="H112" s="226">
        <f>+F112*3.04%</f>
        <v>2888</v>
      </c>
      <c r="I112" s="226">
        <v>1715.46</v>
      </c>
      <c r="J112" s="225">
        <f>+G112+H112+I112</f>
        <v>7329.96</v>
      </c>
      <c r="K112" s="225">
        <f>+F112-J112</f>
        <v>87670.04</v>
      </c>
      <c r="L112" s="69">
        <f>+IF(K112*12&lt;=416220.01,0,IF(K112*12&lt;=624329.01,(((K112*12-416220.01)*0.15)/12),IF((K112*12&lt;=867123.01),(31216+0.2*(K112*12-624329.01))/12,((79776+0.25*(K112*12-867123.01))/12))))-M112</f>
        <v>10500.447291666665</v>
      </c>
      <c r="M112" s="225"/>
      <c r="N112" s="231">
        <v>4655.83</v>
      </c>
      <c r="O112" s="225">
        <f>+N112+I112+H112+G112+L112</f>
        <v>22486.237291666665</v>
      </c>
      <c r="P112" s="227">
        <f>+F112-O112</f>
        <v>72513.762708333335</v>
      </c>
    </row>
    <row r="113" spans="1:17" s="229" customFormat="1" ht="35.1" customHeight="1" thickBot="1" x14ac:dyDescent="0.25">
      <c r="A113" s="233" t="s">
        <v>106</v>
      </c>
      <c r="B113" s="234"/>
      <c r="C113" s="234"/>
      <c r="D113" s="234"/>
      <c r="E113" s="250"/>
      <c r="F113" s="235">
        <f>SUM(F109:F112)</f>
        <v>355000</v>
      </c>
      <c r="G113" s="235">
        <f t="shared" ref="G113:O113" si="42">SUM(G109:G112)</f>
        <v>10188.5</v>
      </c>
      <c r="H113" s="235">
        <f t="shared" si="42"/>
        <v>10792</v>
      </c>
      <c r="I113" s="235">
        <f t="shared" si="42"/>
        <v>1715.46</v>
      </c>
      <c r="J113" s="235">
        <f t="shared" si="42"/>
        <v>22695.96</v>
      </c>
      <c r="K113" s="235">
        <f t="shared" si="42"/>
        <v>332304.03999999998</v>
      </c>
      <c r="L113" s="235">
        <f t="shared" si="42"/>
        <v>37407.759166666663</v>
      </c>
      <c r="M113" s="235">
        <f t="shared" si="42"/>
        <v>0</v>
      </c>
      <c r="N113" s="235">
        <f>SUM(N109:N112)</f>
        <v>38704.300000000003</v>
      </c>
      <c r="O113" s="235">
        <f t="shared" si="42"/>
        <v>98808.019166666665</v>
      </c>
      <c r="P113" s="235">
        <f>SUM(P109:P112)</f>
        <v>256191.98083333333</v>
      </c>
      <c r="Q113" s="384"/>
    </row>
    <row r="114" spans="1:17" s="251" customFormat="1" ht="35.1" customHeight="1" thickBot="1" x14ac:dyDescent="0.25">
      <c r="A114" s="338" t="s">
        <v>146</v>
      </c>
      <c r="B114" s="339"/>
      <c r="C114" s="339"/>
      <c r="D114" s="339"/>
      <c r="E114" s="339"/>
      <c r="F114" s="257"/>
      <c r="G114" s="257"/>
      <c r="H114" s="257"/>
      <c r="I114" s="257"/>
      <c r="J114" s="257"/>
      <c r="K114" s="257"/>
      <c r="L114" s="257"/>
      <c r="M114" s="257"/>
      <c r="N114" s="257"/>
      <c r="O114" s="257"/>
      <c r="P114" s="257"/>
    </row>
    <row r="115" spans="1:17" s="152" customFormat="1" ht="35.1" customHeight="1" x14ac:dyDescent="0.2">
      <c r="A115" s="73">
        <f>+A112+1</f>
        <v>57</v>
      </c>
      <c r="B115" s="72" t="s">
        <v>414</v>
      </c>
      <c r="C115" s="73" t="s">
        <v>353</v>
      </c>
      <c r="D115" s="243" t="s">
        <v>632</v>
      </c>
      <c r="E115" s="72" t="s">
        <v>104</v>
      </c>
      <c r="F115" s="226">
        <v>95000</v>
      </c>
      <c r="G115" s="226">
        <f>F115*2.87%</f>
        <v>2726.5</v>
      </c>
      <c r="H115" s="68">
        <f>+F115*3.04%</f>
        <v>2888</v>
      </c>
      <c r="I115" s="68"/>
      <c r="J115" s="69">
        <f>+G115+H115+I115</f>
        <v>5614.5</v>
      </c>
      <c r="K115" s="69">
        <f>+F115-J115</f>
        <v>89385.5</v>
      </c>
      <c r="L115" s="69">
        <f>+IF(K115*12&lt;=416220.01,0,IF(K115*12&lt;=624329.01,(((K115*12-416220.01)*0.15)/12),IF((K115*12&lt;=867123.01),(31216+0.2*(K115*12-624329.01))/12,((79776+0.25*(K115*12-867123.01))/12))))-M115</f>
        <v>10929.312291666667</v>
      </c>
      <c r="M115" s="69"/>
      <c r="N115" s="225">
        <v>10125</v>
      </c>
      <c r="O115" s="225">
        <f>+N115+I115+H115+G115+L115</f>
        <v>26668.812291666669</v>
      </c>
      <c r="P115" s="87">
        <f>+F115-O115</f>
        <v>68331.187708333338</v>
      </c>
    </row>
    <row r="116" spans="1:17" s="152" customFormat="1" ht="35.1" customHeight="1" x14ac:dyDescent="0.2">
      <c r="A116" s="73">
        <f>+A115+1</f>
        <v>58</v>
      </c>
      <c r="B116" s="72" t="s">
        <v>509</v>
      </c>
      <c r="C116" s="73" t="s">
        <v>354</v>
      </c>
      <c r="D116" s="243" t="s">
        <v>632</v>
      </c>
      <c r="E116" s="72" t="s">
        <v>104</v>
      </c>
      <c r="F116" s="226">
        <v>95000</v>
      </c>
      <c r="G116" s="226">
        <f>F116*2.87%</f>
        <v>2726.5</v>
      </c>
      <c r="H116" s="68">
        <f>+F116*3.04%</f>
        <v>2888</v>
      </c>
      <c r="I116" s="68"/>
      <c r="J116" s="69">
        <f>+G116+H116+I116</f>
        <v>5614.5</v>
      </c>
      <c r="K116" s="69">
        <f>+F116-J116</f>
        <v>89385.5</v>
      </c>
      <c r="L116" s="69">
        <f t="shared" ref="L116:L118" si="43">+IF(K116*12&lt;=416220.01,0,IF(K116*12&lt;=624329.01,(((K116*12-416220.01)*0.15)/12),IF((K116*12&lt;=867123.01),(31216+0.2*(K116*12-624329.01))/12,((79776+0.25*(K116*12-867123.01))/12))))-M116</f>
        <v>10929.312291666667</v>
      </c>
      <c r="M116" s="69"/>
      <c r="N116" s="231">
        <v>6212.81</v>
      </c>
      <c r="O116" s="225">
        <f>+N116+I116+H116+G116+L116</f>
        <v>22756.622291666667</v>
      </c>
      <c r="P116" s="87">
        <f>+F116-O116</f>
        <v>72243.377708333341</v>
      </c>
    </row>
    <row r="117" spans="1:17" s="152" customFormat="1" ht="35.1" customHeight="1" x14ac:dyDescent="0.2">
      <c r="A117" s="73">
        <f>+A116+1</f>
        <v>59</v>
      </c>
      <c r="B117" s="72" t="s">
        <v>242</v>
      </c>
      <c r="C117" s="73" t="s">
        <v>354</v>
      </c>
      <c r="D117" s="243" t="s">
        <v>632</v>
      </c>
      <c r="E117" s="72" t="s">
        <v>104</v>
      </c>
      <c r="F117" s="226">
        <v>95000</v>
      </c>
      <c r="G117" s="226">
        <f>F117*2.87%</f>
        <v>2726.5</v>
      </c>
      <c r="H117" s="68">
        <f>+F117*3.04%</f>
        <v>2888</v>
      </c>
      <c r="I117" s="68"/>
      <c r="J117" s="69">
        <f>+G117+H117+I117</f>
        <v>5614.5</v>
      </c>
      <c r="K117" s="69">
        <f>+F117-J117</f>
        <v>89385.5</v>
      </c>
      <c r="L117" s="69">
        <f t="shared" si="43"/>
        <v>10929.312291666667</v>
      </c>
      <c r="M117" s="69"/>
      <c r="N117" s="231">
        <v>1125</v>
      </c>
      <c r="O117" s="225">
        <f>+N117+I117+H117+G117+L117</f>
        <v>17668.812291666669</v>
      </c>
      <c r="P117" s="87">
        <f>+F117-O117</f>
        <v>77331.187708333338</v>
      </c>
    </row>
    <row r="118" spans="1:17" s="251" customFormat="1" ht="35.1" customHeight="1" x14ac:dyDescent="0.2">
      <c r="A118" s="73">
        <f>+A117+1</f>
        <v>60</v>
      </c>
      <c r="B118" s="72" t="s">
        <v>170</v>
      </c>
      <c r="C118" s="73" t="s">
        <v>353</v>
      </c>
      <c r="D118" s="243" t="s">
        <v>632</v>
      </c>
      <c r="E118" s="72" t="s">
        <v>104</v>
      </c>
      <c r="F118" s="226">
        <v>80000</v>
      </c>
      <c r="G118" s="68">
        <v>2296</v>
      </c>
      <c r="H118" s="68">
        <v>2432</v>
      </c>
      <c r="I118" s="68">
        <v>1715.46</v>
      </c>
      <c r="J118" s="69">
        <f>+G118+H118+I118</f>
        <v>6443.46</v>
      </c>
      <c r="K118" s="69">
        <f>+F118-J118</f>
        <v>73556.539999999994</v>
      </c>
      <c r="L118" s="69">
        <f t="shared" si="43"/>
        <v>6972.0722916666664</v>
      </c>
      <c r="M118" s="69"/>
      <c r="N118" s="244">
        <v>38600.47</v>
      </c>
      <c r="O118" s="225">
        <f>+N118+I118+H118+G118+L118</f>
        <v>52016.002291666664</v>
      </c>
      <c r="P118" s="87">
        <f>+F118-O118</f>
        <v>27983.997708333336</v>
      </c>
    </row>
    <row r="119" spans="1:17" s="152" customFormat="1" ht="35.1" customHeight="1" x14ac:dyDescent="0.2">
      <c r="A119" s="233" t="s">
        <v>106</v>
      </c>
      <c r="B119" s="234"/>
      <c r="C119" s="234"/>
      <c r="D119" s="234"/>
      <c r="E119" s="250"/>
      <c r="F119" s="235">
        <f t="shared" ref="F119:L119" si="44">SUM(F115:F118)</f>
        <v>365000</v>
      </c>
      <c r="G119" s="235">
        <f t="shared" si="44"/>
        <v>10475.5</v>
      </c>
      <c r="H119" s="235">
        <f t="shared" si="44"/>
        <v>11096</v>
      </c>
      <c r="I119" s="235">
        <f t="shared" si="44"/>
        <v>1715.46</v>
      </c>
      <c r="J119" s="235">
        <f t="shared" si="44"/>
        <v>23286.959999999999</v>
      </c>
      <c r="K119" s="235">
        <f t="shared" si="44"/>
        <v>341713.04</v>
      </c>
      <c r="L119" s="235">
        <f t="shared" si="44"/>
        <v>39760.009166666663</v>
      </c>
      <c r="M119" s="235"/>
      <c r="N119" s="235">
        <f>SUM(N115:N118)</f>
        <v>56063.28</v>
      </c>
      <c r="O119" s="235">
        <f>SUM(O115:O118)</f>
        <v>119110.24916666668</v>
      </c>
      <c r="P119" s="235">
        <f>SUM(P115:P118)</f>
        <v>245889.75083333335</v>
      </c>
      <c r="Q119" s="384"/>
    </row>
    <row r="120" spans="1:17" s="152" customFormat="1" ht="35.1" customHeight="1" thickBot="1" x14ac:dyDescent="0.25">
      <c r="A120" s="212"/>
      <c r="B120" s="151"/>
      <c r="C120" s="212"/>
      <c r="D120" s="151"/>
      <c r="E120" s="151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</row>
    <row r="121" spans="1:17" s="152" customFormat="1" ht="35.1" customHeight="1" thickBot="1" x14ac:dyDescent="0.25">
      <c r="A121" s="338" t="s">
        <v>147</v>
      </c>
      <c r="B121" s="339"/>
      <c r="C121" s="339"/>
      <c r="D121" s="339"/>
      <c r="E121" s="339"/>
      <c r="F121" s="257"/>
      <c r="G121" s="257"/>
      <c r="H121" s="257"/>
      <c r="I121" s="257"/>
      <c r="J121" s="257"/>
      <c r="K121" s="257"/>
      <c r="L121" s="257"/>
      <c r="M121" s="257"/>
      <c r="N121" s="257"/>
      <c r="O121" s="257"/>
      <c r="P121" s="257"/>
    </row>
    <row r="122" spans="1:17" s="152" customFormat="1" ht="35.1" customHeight="1" x14ac:dyDescent="0.2">
      <c r="A122" s="73">
        <f>+A118+1</f>
        <v>61</v>
      </c>
      <c r="B122" s="248" t="s">
        <v>4</v>
      </c>
      <c r="C122" s="245" t="s">
        <v>354</v>
      </c>
      <c r="D122" s="261" t="s">
        <v>632</v>
      </c>
      <c r="E122" s="248" t="s">
        <v>104</v>
      </c>
      <c r="F122" s="68">
        <v>95000</v>
      </c>
      <c r="G122" s="68">
        <f>F122*2.87%</f>
        <v>2726.5</v>
      </c>
      <c r="H122" s="68">
        <f>+F122*3.04%</f>
        <v>2888</v>
      </c>
      <c r="I122" s="226"/>
      <c r="J122" s="225">
        <f>+G122+H122+I122</f>
        <v>5614.5</v>
      </c>
      <c r="K122" s="225">
        <f>+F122-J122</f>
        <v>89385.5</v>
      </c>
      <c r="L122" s="225">
        <f>+IF(K122*12&lt;=416220.01,0,IF(K122*12&lt;=624329.01,(((K122*12-416220.01)*0.15)/12),IF((K122*12&lt;=867123.01),(31216+0.2*(K122*12-624329.01))/12,((79776+0.25*(K122*12-867123.01))/12))))-M122</f>
        <v>10929.312291666667</v>
      </c>
      <c r="M122" s="225"/>
      <c r="N122" s="227">
        <v>20929.900000000001</v>
      </c>
      <c r="O122" s="225">
        <f>+N122+I122+H122+G122+L122</f>
        <v>37473.71229166667</v>
      </c>
      <c r="P122" s="227">
        <f>+F122-O122</f>
        <v>57526.28770833333</v>
      </c>
    </row>
    <row r="123" spans="1:17" s="152" customFormat="1" ht="35.1" customHeight="1" x14ac:dyDescent="0.2">
      <c r="A123" s="73">
        <f>+A122+1</f>
        <v>62</v>
      </c>
      <c r="B123" s="248" t="s">
        <v>237</v>
      </c>
      <c r="C123" s="245" t="s">
        <v>354</v>
      </c>
      <c r="D123" s="261" t="s">
        <v>632</v>
      </c>
      <c r="E123" s="248" t="s">
        <v>104</v>
      </c>
      <c r="F123" s="68">
        <v>95000</v>
      </c>
      <c r="G123" s="68">
        <f>F123*2.87%</f>
        <v>2726.5</v>
      </c>
      <c r="H123" s="68">
        <f>+F123*3.04%</f>
        <v>2888</v>
      </c>
      <c r="I123" s="226">
        <v>1715.46</v>
      </c>
      <c r="J123" s="225">
        <f>+G123+H123+I123</f>
        <v>7329.96</v>
      </c>
      <c r="K123" s="225">
        <f>+F123-J123</f>
        <v>87670.04</v>
      </c>
      <c r="L123" s="225">
        <f t="shared" ref="L123:L125" si="45">+IF(K123*12&lt;=416220.01,0,IF(K123*12&lt;=624329.01,(((K123*12-416220.01)*0.15)/12),IF((K123*12&lt;=867123.01),(31216+0.2*(K123*12-624329.01))/12,((79776+0.25*(K123*12-867123.01))/12))))-M123</f>
        <v>10500.447291666665</v>
      </c>
      <c r="M123" s="225"/>
      <c r="N123" s="227">
        <v>125</v>
      </c>
      <c r="O123" s="225">
        <f>+N123+I123+H123+G123+L123</f>
        <v>17955.407291666666</v>
      </c>
      <c r="P123" s="227">
        <f>+F123-O123</f>
        <v>77044.592708333337</v>
      </c>
    </row>
    <row r="124" spans="1:17" s="253" customFormat="1" ht="35.1" customHeight="1" x14ac:dyDescent="0.2">
      <c r="A124" s="73">
        <f>+A123+1</f>
        <v>63</v>
      </c>
      <c r="B124" s="72" t="s">
        <v>86</v>
      </c>
      <c r="C124" s="73" t="s">
        <v>354</v>
      </c>
      <c r="D124" s="243" t="s">
        <v>632</v>
      </c>
      <c r="E124" s="72" t="s">
        <v>103</v>
      </c>
      <c r="F124" s="226">
        <v>90000</v>
      </c>
      <c r="G124" s="226">
        <f>F124*2.87%</f>
        <v>2583</v>
      </c>
      <c r="H124" s="226">
        <f>+F124*3.04%</f>
        <v>2736</v>
      </c>
      <c r="I124" s="226"/>
      <c r="J124" s="225">
        <f>+G124+H124+I124</f>
        <v>5319</v>
      </c>
      <c r="K124" s="225">
        <f>+F124-J124</f>
        <v>84681</v>
      </c>
      <c r="L124" s="225">
        <f t="shared" si="45"/>
        <v>9753.1872916666671</v>
      </c>
      <c r="M124" s="225"/>
      <c r="N124" s="231">
        <v>165</v>
      </c>
      <c r="O124" s="225">
        <f>+N124+I124+H124+G124+L124</f>
        <v>15237.187291666667</v>
      </c>
      <c r="P124" s="227">
        <f>+F124-O124</f>
        <v>74762.812708333338</v>
      </c>
    </row>
    <row r="125" spans="1:17" s="152" customFormat="1" ht="35.1" customHeight="1" x14ac:dyDescent="0.2">
      <c r="A125" s="73">
        <f>+A124+1</f>
        <v>64</v>
      </c>
      <c r="B125" s="72" t="s">
        <v>235</v>
      </c>
      <c r="C125" s="73" t="s">
        <v>353</v>
      </c>
      <c r="D125" s="243" t="s">
        <v>632</v>
      </c>
      <c r="E125" s="72" t="s">
        <v>103</v>
      </c>
      <c r="F125" s="226">
        <v>90000</v>
      </c>
      <c r="G125" s="226">
        <f>F125*2.87%</f>
        <v>2583</v>
      </c>
      <c r="H125" s="226">
        <f>+F125*3.04%</f>
        <v>2736</v>
      </c>
      <c r="I125" s="226">
        <v>3430.92</v>
      </c>
      <c r="J125" s="225">
        <f>+G125+H125+I125</f>
        <v>8749.92</v>
      </c>
      <c r="K125" s="225">
        <f>+F125-J125</f>
        <v>81250.080000000002</v>
      </c>
      <c r="L125" s="225">
        <f t="shared" si="45"/>
        <v>8895.4572916666657</v>
      </c>
      <c r="M125" s="225"/>
      <c r="N125" s="231">
        <v>125</v>
      </c>
      <c r="O125" s="225">
        <f>+N125+I125+H125+G125+L125</f>
        <v>17770.377291666664</v>
      </c>
      <c r="P125" s="227">
        <f>+F125-O125</f>
        <v>72229.622708333336</v>
      </c>
    </row>
    <row r="126" spans="1:17" s="229" customFormat="1" ht="35.1" customHeight="1" x14ac:dyDescent="0.2">
      <c r="A126" s="233" t="s">
        <v>106</v>
      </c>
      <c r="B126" s="234"/>
      <c r="C126" s="234"/>
      <c r="D126" s="234"/>
      <c r="E126" s="250"/>
      <c r="F126" s="235">
        <f>SUM(F122:F125)</f>
        <v>370000</v>
      </c>
      <c r="G126" s="235">
        <f t="shared" ref="G126:P126" si="46">SUM(G122:G125)</f>
        <v>10619</v>
      </c>
      <c r="H126" s="235">
        <f t="shared" si="46"/>
        <v>11248</v>
      </c>
      <c r="I126" s="235">
        <f t="shared" si="46"/>
        <v>5146.38</v>
      </c>
      <c r="J126" s="235">
        <f t="shared" si="46"/>
        <v>27013.379999999997</v>
      </c>
      <c r="K126" s="235">
        <f t="shared" si="46"/>
        <v>342986.62</v>
      </c>
      <c r="L126" s="235">
        <f t="shared" si="46"/>
        <v>40078.404166666667</v>
      </c>
      <c r="M126" s="235">
        <f t="shared" si="46"/>
        <v>0</v>
      </c>
      <c r="N126" s="235">
        <f t="shared" si="46"/>
        <v>21344.9</v>
      </c>
      <c r="O126" s="235">
        <f t="shared" si="46"/>
        <v>88436.684166666659</v>
      </c>
      <c r="P126" s="235">
        <f t="shared" si="46"/>
        <v>281563.31583333336</v>
      </c>
      <c r="Q126" s="384"/>
    </row>
    <row r="127" spans="1:17" s="251" customFormat="1" ht="35.1" customHeight="1" thickBot="1" x14ac:dyDescent="0.25">
      <c r="A127" s="212"/>
      <c r="B127" s="151"/>
      <c r="C127" s="212"/>
      <c r="D127" s="151"/>
      <c r="E127" s="151"/>
      <c r="F127" s="152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</row>
    <row r="128" spans="1:17" s="152" customFormat="1" ht="35.1" customHeight="1" thickBot="1" x14ac:dyDescent="0.25">
      <c r="A128" s="338" t="s">
        <v>148</v>
      </c>
      <c r="B128" s="339"/>
      <c r="C128" s="339"/>
      <c r="D128" s="339"/>
      <c r="E128" s="339"/>
      <c r="F128" s="257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</row>
    <row r="129" spans="1:17" s="229" customFormat="1" ht="35.1" customHeight="1" x14ac:dyDescent="0.2">
      <c r="A129" s="73">
        <f>+A125+1</f>
        <v>65</v>
      </c>
      <c r="B129" s="72" t="s">
        <v>48</v>
      </c>
      <c r="C129" s="73" t="s">
        <v>354</v>
      </c>
      <c r="D129" s="243" t="s">
        <v>632</v>
      </c>
      <c r="E129" s="72" t="s">
        <v>104</v>
      </c>
      <c r="F129" s="226">
        <v>95000</v>
      </c>
      <c r="G129" s="226">
        <f>F129*2.87%</f>
        <v>2726.5</v>
      </c>
      <c r="H129" s="226">
        <f>+F129*3.04%</f>
        <v>2888</v>
      </c>
      <c r="I129" s="68">
        <v>3430.92</v>
      </c>
      <c r="J129" s="225">
        <f>+G129+H129+I129</f>
        <v>9045.42</v>
      </c>
      <c r="K129" s="225">
        <f>+F129-J129</f>
        <v>85954.58</v>
      </c>
      <c r="L129" s="225">
        <f t="shared" ref="L129:L130" si="47">+IF(K129*12&lt;=416220.01,0,IF(K129*12&lt;=624329.01,(((K129*12-416220.01)*0.15)/12),IF((K129*12&lt;=867123.01),(31216+0.2*(K129*12-624329.01))/12,((79776+0.25*(K129*12-867123.01))/12))))-M129</f>
        <v>10071.582291666666</v>
      </c>
      <c r="M129" s="225"/>
      <c r="N129" s="231">
        <v>2125</v>
      </c>
      <c r="O129" s="225">
        <f>+N129+I129+H129+G129+L129</f>
        <v>21242.002291666664</v>
      </c>
      <c r="P129" s="227">
        <f>+F129-O129</f>
        <v>73757.997708333336</v>
      </c>
    </row>
    <row r="130" spans="1:17" s="229" customFormat="1" ht="35.1" customHeight="1" x14ac:dyDescent="0.2">
      <c r="A130" s="73">
        <f>+A129+1</f>
        <v>66</v>
      </c>
      <c r="B130" s="72" t="s">
        <v>236</v>
      </c>
      <c r="C130" s="73" t="s">
        <v>354</v>
      </c>
      <c r="D130" s="243" t="s">
        <v>632</v>
      </c>
      <c r="E130" s="72" t="s">
        <v>104</v>
      </c>
      <c r="F130" s="226">
        <v>90000</v>
      </c>
      <c r="G130" s="226">
        <f>F130*2.87%</f>
        <v>2583</v>
      </c>
      <c r="H130" s="226">
        <f>+F130*3.04%</f>
        <v>2736</v>
      </c>
      <c r="I130" s="68">
        <v>0</v>
      </c>
      <c r="J130" s="225">
        <f>+G130+H130+I130</f>
        <v>5319</v>
      </c>
      <c r="K130" s="225">
        <f>+F130-J130</f>
        <v>84681</v>
      </c>
      <c r="L130" s="225">
        <f t="shared" si="47"/>
        <v>9753.1872916666671</v>
      </c>
      <c r="M130" s="225"/>
      <c r="N130" s="231">
        <v>12249.89</v>
      </c>
      <c r="O130" s="225">
        <f>+N130+I130+H130+G130+L130</f>
        <v>27322.077291666668</v>
      </c>
      <c r="P130" s="227">
        <f>+F130-O130</f>
        <v>62677.922708333332</v>
      </c>
    </row>
    <row r="131" spans="1:17" s="229" customFormat="1" ht="35.1" customHeight="1" x14ac:dyDescent="0.2">
      <c r="A131" s="233" t="s">
        <v>106</v>
      </c>
      <c r="B131" s="234"/>
      <c r="C131" s="234"/>
      <c r="D131" s="234"/>
      <c r="E131" s="250"/>
      <c r="F131" s="235">
        <f>SUM(F129:F130)</f>
        <v>185000</v>
      </c>
      <c r="G131" s="235">
        <f t="shared" ref="G131:P131" si="48">SUM(G129:G130)</f>
        <v>5309.5</v>
      </c>
      <c r="H131" s="235">
        <f t="shared" si="48"/>
        <v>5624</v>
      </c>
      <c r="I131" s="235">
        <f t="shared" si="48"/>
        <v>3430.92</v>
      </c>
      <c r="J131" s="235">
        <f t="shared" si="48"/>
        <v>14364.42</v>
      </c>
      <c r="K131" s="235">
        <f t="shared" si="48"/>
        <v>170635.58000000002</v>
      </c>
      <c r="L131" s="235">
        <f t="shared" si="48"/>
        <v>19824.769583333335</v>
      </c>
      <c r="M131" s="235">
        <f t="shared" si="48"/>
        <v>0</v>
      </c>
      <c r="N131" s="235">
        <f t="shared" si="48"/>
        <v>14374.89</v>
      </c>
      <c r="O131" s="235">
        <f t="shared" si="48"/>
        <v>48564.079583333332</v>
      </c>
      <c r="P131" s="235">
        <f t="shared" si="48"/>
        <v>136435.92041666666</v>
      </c>
      <c r="Q131" s="384"/>
    </row>
    <row r="132" spans="1:17" s="152" customFormat="1" ht="35.1" customHeight="1" thickBot="1" x14ac:dyDescent="0.25">
      <c r="A132" s="212"/>
      <c r="B132" s="151"/>
      <c r="C132" s="212"/>
      <c r="D132" s="151"/>
      <c r="E132" s="151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</row>
    <row r="133" spans="1:17" s="251" customFormat="1" ht="35.1" customHeight="1" thickBot="1" x14ac:dyDescent="0.25">
      <c r="A133" s="338" t="s">
        <v>149</v>
      </c>
      <c r="B133" s="339"/>
      <c r="C133" s="339"/>
      <c r="D133" s="339"/>
      <c r="E133" s="339"/>
      <c r="F133" s="257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</row>
    <row r="134" spans="1:17" ht="35.1" customHeight="1" x14ac:dyDescent="0.2">
      <c r="A134" s="247">
        <f>+A130+1</f>
        <v>67</v>
      </c>
      <c r="B134" s="224" t="s">
        <v>239</v>
      </c>
      <c r="C134" s="223" t="s">
        <v>353</v>
      </c>
      <c r="D134" s="232" t="s">
        <v>240</v>
      </c>
      <c r="E134" s="72" t="s">
        <v>104</v>
      </c>
      <c r="F134" s="225">
        <v>126500</v>
      </c>
      <c r="G134" s="68">
        <v>3630.55</v>
      </c>
      <c r="H134" s="68">
        <v>3845.6</v>
      </c>
      <c r="I134" s="68">
        <v>1715.46</v>
      </c>
      <c r="J134" s="69">
        <f>+G134+H134+I134</f>
        <v>9191.61</v>
      </c>
      <c r="K134" s="69">
        <f>+F134-J134</f>
        <v>117308.39</v>
      </c>
      <c r="L134" s="69">
        <f>+IF(K134*12&lt;=416220.01,0,IF(K134*12&lt;=624329.01,(((K134*12-416220.01)*0.15)/12),IF((K134*12&lt;=867123.01),(31216+0.2*(K134*12-624329.01))/12,((79776+0.25*(K134*12-867123.01))/12))))-M134</f>
        <v>17910.034791666665</v>
      </c>
      <c r="M134" s="69"/>
      <c r="N134" s="244">
        <v>1125</v>
      </c>
      <c r="O134" s="225">
        <f>+N134+I134+H134+G134+L134</f>
        <v>28226.644791666666</v>
      </c>
      <c r="P134" s="87">
        <f>+F134-O134</f>
        <v>98273.355208333334</v>
      </c>
    </row>
    <row r="135" spans="1:17" s="152" customFormat="1" ht="35.1" customHeight="1" x14ac:dyDescent="0.2">
      <c r="A135" s="247">
        <f>+A134+1</f>
        <v>68</v>
      </c>
      <c r="B135" s="224" t="s">
        <v>241</v>
      </c>
      <c r="C135" s="223" t="s">
        <v>354</v>
      </c>
      <c r="D135" s="232" t="s">
        <v>632</v>
      </c>
      <c r="E135" s="72" t="s">
        <v>104</v>
      </c>
      <c r="F135" s="225">
        <v>95000</v>
      </c>
      <c r="G135" s="226">
        <f>F135*2.87%</f>
        <v>2726.5</v>
      </c>
      <c r="H135" s="68">
        <f>+F135*3.04%</f>
        <v>2888</v>
      </c>
      <c r="I135" s="68"/>
      <c r="J135" s="69">
        <f>+G135+H135+I135</f>
        <v>5614.5</v>
      </c>
      <c r="K135" s="69">
        <f>+F135-J135</f>
        <v>89385.5</v>
      </c>
      <c r="L135" s="69">
        <f t="shared" ref="L135:L137" si="49">+IF(K135*12&lt;=416220.01,0,IF(K135*12&lt;=624329.01,(((K135*12-416220.01)*0.15)/12),IF((K135*12&lt;=867123.01),(31216+0.2*(K135*12-624329.01))/12,((79776+0.25*(K135*12-867123.01))/12))))-M135</f>
        <v>10929.312291666667</v>
      </c>
      <c r="M135" s="69"/>
      <c r="N135" s="244">
        <v>25</v>
      </c>
      <c r="O135" s="225">
        <f>+N135+I135+H135+G135+L135</f>
        <v>16568.812291666669</v>
      </c>
      <c r="P135" s="87">
        <f>+F135-O135</f>
        <v>78431.187708333338</v>
      </c>
    </row>
    <row r="136" spans="1:17" ht="35.1" customHeight="1" x14ac:dyDescent="0.2">
      <c r="A136" s="247">
        <f>+A135+1</f>
        <v>69</v>
      </c>
      <c r="B136" s="224" t="s">
        <v>165</v>
      </c>
      <c r="C136" s="223" t="s">
        <v>353</v>
      </c>
      <c r="D136" s="232" t="s">
        <v>632</v>
      </c>
      <c r="E136" s="72" t="s">
        <v>103</v>
      </c>
      <c r="F136" s="225">
        <v>95000</v>
      </c>
      <c r="G136" s="68">
        <f>F136*2.87%</f>
        <v>2726.5</v>
      </c>
      <c r="H136" s="68">
        <f>+F136*3.04%</f>
        <v>2888</v>
      </c>
      <c r="I136" s="68"/>
      <c r="J136" s="69">
        <f>+G136+H136+I136</f>
        <v>5614.5</v>
      </c>
      <c r="K136" s="69">
        <f>+F136-J136</f>
        <v>89385.5</v>
      </c>
      <c r="L136" s="69">
        <f t="shared" si="49"/>
        <v>10929.312291666667</v>
      </c>
      <c r="M136" s="69"/>
      <c r="N136" s="244">
        <v>25</v>
      </c>
      <c r="O136" s="225">
        <f>+N136+I136+H136+G136+L136</f>
        <v>16568.812291666669</v>
      </c>
      <c r="P136" s="87">
        <f>+F136-O136</f>
        <v>78431.187708333338</v>
      </c>
    </row>
    <row r="137" spans="1:17" s="251" customFormat="1" ht="35.1" customHeight="1" x14ac:dyDescent="0.2">
      <c r="A137" s="247">
        <f>+A136+1</f>
        <v>70</v>
      </c>
      <c r="B137" s="224" t="s">
        <v>59</v>
      </c>
      <c r="C137" s="223" t="s">
        <v>353</v>
      </c>
      <c r="D137" s="232" t="s">
        <v>632</v>
      </c>
      <c r="E137" s="72" t="s">
        <v>104</v>
      </c>
      <c r="F137" s="225">
        <v>95000</v>
      </c>
      <c r="G137" s="226">
        <f>F137*2.87%</f>
        <v>2726.5</v>
      </c>
      <c r="H137" s="68">
        <f>+F137*3.04%</f>
        <v>2888</v>
      </c>
      <c r="I137" s="68">
        <v>3430.92</v>
      </c>
      <c r="J137" s="69">
        <f>+G137+H137+I137</f>
        <v>9045.42</v>
      </c>
      <c r="K137" s="69">
        <f>+F137-J137</f>
        <v>85954.58</v>
      </c>
      <c r="L137" s="69">
        <f t="shared" si="49"/>
        <v>10071.582291666666</v>
      </c>
      <c r="M137" s="69"/>
      <c r="N137" s="231">
        <v>1625</v>
      </c>
      <c r="O137" s="225">
        <f>+N137+I137+H137+G137+L137</f>
        <v>20742.002291666664</v>
      </c>
      <c r="P137" s="87">
        <f>+F137-O137</f>
        <v>74257.997708333336</v>
      </c>
    </row>
    <row r="138" spans="1:17" s="229" customFormat="1" ht="35.1" customHeight="1" x14ac:dyDescent="0.2">
      <c r="A138" s="233" t="s">
        <v>106</v>
      </c>
      <c r="B138" s="234"/>
      <c r="C138" s="234"/>
      <c r="D138" s="234"/>
      <c r="E138" s="250"/>
      <c r="F138" s="235">
        <f>SUM(F134:F137)</f>
        <v>411500</v>
      </c>
      <c r="G138" s="235">
        <f t="shared" ref="G138:P138" si="50">SUM(G134:G137)</f>
        <v>11810.05</v>
      </c>
      <c r="H138" s="235">
        <f t="shared" si="50"/>
        <v>12509.6</v>
      </c>
      <c r="I138" s="235">
        <f t="shared" si="50"/>
        <v>5146.38</v>
      </c>
      <c r="J138" s="235">
        <f t="shared" si="50"/>
        <v>29466.03</v>
      </c>
      <c r="K138" s="235">
        <f t="shared" si="50"/>
        <v>382033.97000000003</v>
      </c>
      <c r="L138" s="235">
        <f t="shared" si="50"/>
        <v>49840.241666666669</v>
      </c>
      <c r="M138" s="235">
        <f t="shared" si="50"/>
        <v>0</v>
      </c>
      <c r="N138" s="235">
        <f t="shared" si="50"/>
        <v>2800</v>
      </c>
      <c r="O138" s="235">
        <f t="shared" si="50"/>
        <v>82106.271666666667</v>
      </c>
      <c r="P138" s="235">
        <f t="shared" si="50"/>
        <v>329393.72833333333</v>
      </c>
      <c r="Q138" s="384"/>
    </row>
    <row r="139" spans="1:17" s="229" customFormat="1" ht="35.1" customHeight="1" thickBot="1" x14ac:dyDescent="0.25">
      <c r="A139" s="150"/>
      <c r="B139" s="150"/>
      <c r="C139" s="150"/>
      <c r="D139" s="150"/>
      <c r="E139" s="150"/>
      <c r="F139" s="236"/>
      <c r="G139" s="236"/>
      <c r="H139" s="236"/>
      <c r="I139" s="236"/>
      <c r="J139" s="236"/>
      <c r="K139" s="236"/>
      <c r="L139" s="236"/>
      <c r="M139" s="236"/>
      <c r="N139" s="236"/>
      <c r="O139" s="236"/>
      <c r="P139" s="236"/>
    </row>
    <row r="140" spans="1:17" s="229" customFormat="1" ht="35.1" customHeight="1" thickBot="1" x14ac:dyDescent="0.25">
      <c r="A140" s="239" t="s">
        <v>150</v>
      </c>
      <c r="B140" s="240"/>
      <c r="C140" s="240"/>
      <c r="D140" s="240"/>
      <c r="E140" s="240"/>
      <c r="F140" s="240"/>
      <c r="G140" s="240"/>
      <c r="H140" s="240"/>
      <c r="I140" s="240"/>
      <c r="J140" s="240"/>
      <c r="K140" s="240"/>
      <c r="L140" s="240"/>
      <c r="M140" s="240"/>
      <c r="N140" s="240"/>
      <c r="O140" s="240"/>
      <c r="P140" s="240"/>
    </row>
    <row r="141" spans="1:17" s="152" customFormat="1" ht="35.1" customHeight="1" x14ac:dyDescent="0.2">
      <c r="A141" s="73">
        <f>+A137+1</f>
        <v>71</v>
      </c>
      <c r="B141" s="72" t="s">
        <v>60</v>
      </c>
      <c r="C141" s="73" t="s">
        <v>354</v>
      </c>
      <c r="D141" s="243" t="s">
        <v>175</v>
      </c>
      <c r="E141" s="72" t="s">
        <v>104</v>
      </c>
      <c r="F141" s="226">
        <v>148500</v>
      </c>
      <c r="G141" s="68">
        <v>4261.95</v>
      </c>
      <c r="H141" s="68">
        <v>4514.3999999999996</v>
      </c>
      <c r="I141" s="68"/>
      <c r="J141" s="69">
        <f>+G141+H141+I141</f>
        <v>8776.3499999999985</v>
      </c>
      <c r="K141" s="69">
        <f>+F141-J141</f>
        <v>139723.65</v>
      </c>
      <c r="L141" s="69">
        <f>+IF(K141*12&lt;=416220.01,0,IF(K141*12&lt;=624329.01,(((K141*12-416220.01)*0.15)/12),IF((K141*12&lt;=867123.01),(31216+0.2*(K141*12-624329.01))/12,((79776+0.25*(K141*12-867123.01))/12))))-M141</f>
        <v>23513.849791666664</v>
      </c>
      <c r="M141" s="69"/>
      <c r="N141" s="231">
        <v>18599.22</v>
      </c>
      <c r="O141" s="225">
        <f>+N141+I141+H141+G141+L141</f>
        <v>50889.419791666667</v>
      </c>
      <c r="P141" s="244">
        <f>+F141-O141</f>
        <v>97610.580208333326</v>
      </c>
    </row>
    <row r="142" spans="1:17" s="152" customFormat="1" ht="35.1" customHeight="1" x14ac:dyDescent="0.2">
      <c r="A142" s="73">
        <f>+A141+1</f>
        <v>72</v>
      </c>
      <c r="B142" s="72" t="s">
        <v>380</v>
      </c>
      <c r="C142" s="73" t="s">
        <v>354</v>
      </c>
      <c r="D142" s="243" t="s">
        <v>55</v>
      </c>
      <c r="E142" s="72" t="s">
        <v>200</v>
      </c>
      <c r="F142" s="226">
        <v>50000</v>
      </c>
      <c r="G142" s="68">
        <f>+F142*2.87%</f>
        <v>1435</v>
      </c>
      <c r="H142" s="68">
        <f>+F142*3.04%</f>
        <v>1520</v>
      </c>
      <c r="I142" s="68"/>
      <c r="J142" s="69">
        <f>+G142+H142+I142</f>
        <v>2955</v>
      </c>
      <c r="K142" s="69">
        <f>+F142-J142</f>
        <v>47045</v>
      </c>
      <c r="L142" s="69">
        <f>+IF(K142*12&lt;=416220.01,0,IF(K142*12&lt;=624329.01,(((K142*12-416220.01)*0.15)/12),IF((K142*12&lt;=867123.01),(31216+0.2*(K142*12-624329.01))/12,((79776+0.25*(K142*12-867123.01))/12))))-M142</f>
        <v>1853.9998749999997</v>
      </c>
      <c r="M142" s="69"/>
      <c r="N142" s="231">
        <v>125</v>
      </c>
      <c r="O142" s="225">
        <f>+N142+I142+H142+G142+L142</f>
        <v>4933.9998749999995</v>
      </c>
      <c r="P142" s="244">
        <f>+F142-O142</f>
        <v>45066.000124999999</v>
      </c>
    </row>
    <row r="143" spans="1:17" s="229" customFormat="1" ht="35.1" customHeight="1" x14ac:dyDescent="0.2">
      <c r="A143" s="233" t="s">
        <v>106</v>
      </c>
      <c r="B143" s="234"/>
      <c r="C143" s="234"/>
      <c r="D143" s="234"/>
      <c r="E143" s="250"/>
      <c r="F143" s="235">
        <f t="shared" ref="F143:L143" si="51">SUM(F141:F142)</f>
        <v>198500</v>
      </c>
      <c r="G143" s="235">
        <f t="shared" si="51"/>
        <v>5696.95</v>
      </c>
      <c r="H143" s="235">
        <f t="shared" si="51"/>
        <v>6034.4</v>
      </c>
      <c r="I143" s="235">
        <f t="shared" si="51"/>
        <v>0</v>
      </c>
      <c r="J143" s="235">
        <f t="shared" si="51"/>
        <v>11731.349999999999</v>
      </c>
      <c r="K143" s="235">
        <f t="shared" si="51"/>
        <v>186768.65</v>
      </c>
      <c r="L143" s="235">
        <f t="shared" si="51"/>
        <v>25367.849666666665</v>
      </c>
      <c r="M143" s="235"/>
      <c r="N143" s="235">
        <f>SUM(N141:N142)</f>
        <v>18724.22</v>
      </c>
      <c r="O143" s="235">
        <f t="shared" ref="O143:P143" si="52">SUM(O141:O142)</f>
        <v>55823.419666666668</v>
      </c>
      <c r="P143" s="235">
        <f t="shared" si="52"/>
        <v>142676.58033333332</v>
      </c>
      <c r="Q143" s="384"/>
    </row>
    <row r="144" spans="1:17" s="263" customFormat="1" ht="35.1" customHeight="1" thickBot="1" x14ac:dyDescent="0.25">
      <c r="A144" s="149"/>
      <c r="B144" s="149"/>
      <c r="C144" s="149"/>
      <c r="D144" s="149"/>
      <c r="E144" s="149"/>
      <c r="F144" s="236"/>
      <c r="G144" s="236"/>
      <c r="H144" s="236"/>
      <c r="I144" s="236"/>
      <c r="J144" s="236"/>
      <c r="K144" s="236"/>
      <c r="L144" s="236"/>
      <c r="M144" s="236"/>
      <c r="N144" s="236"/>
      <c r="O144" s="236"/>
      <c r="P144" s="236"/>
    </row>
    <row r="145" spans="1:17" s="251" customFormat="1" ht="35.1" customHeight="1" thickBot="1" x14ac:dyDescent="0.25">
      <c r="A145" s="239" t="s">
        <v>638</v>
      </c>
      <c r="B145" s="240"/>
      <c r="C145" s="240"/>
      <c r="D145" s="240"/>
      <c r="E145" s="240"/>
      <c r="F145" s="240"/>
      <c r="G145" s="240"/>
      <c r="H145" s="240"/>
      <c r="I145" s="240"/>
      <c r="J145" s="240"/>
      <c r="K145" s="240"/>
      <c r="L145" s="240"/>
      <c r="M145" s="240"/>
      <c r="N145" s="240"/>
      <c r="O145" s="240"/>
      <c r="P145" s="240"/>
    </row>
    <row r="146" spans="1:17" s="229" customFormat="1" ht="35.1" customHeight="1" x14ac:dyDescent="0.2">
      <c r="A146" s="245">
        <f>+A142+1</f>
        <v>73</v>
      </c>
      <c r="B146" s="72" t="s">
        <v>212</v>
      </c>
      <c r="C146" s="73" t="s">
        <v>354</v>
      </c>
      <c r="D146" s="243" t="s">
        <v>632</v>
      </c>
      <c r="E146" s="72" t="s">
        <v>103</v>
      </c>
      <c r="F146" s="226">
        <v>95000</v>
      </c>
      <c r="G146" s="226">
        <f>F146*2.87%</f>
        <v>2726.5</v>
      </c>
      <c r="H146" s="68">
        <f>+F146*3.04%</f>
        <v>2888</v>
      </c>
      <c r="I146" s="68">
        <v>1715.46</v>
      </c>
      <c r="J146" s="69">
        <f>+G146+H146+I146</f>
        <v>7329.96</v>
      </c>
      <c r="K146" s="69">
        <f>+F146-J146</f>
        <v>87670.04</v>
      </c>
      <c r="L146" s="69">
        <f>+IF(K146*12&lt;=416220.01,0,IF(K146*12&lt;=624329.01,(((K146*12-416220.01)*0.15)/12),IF((K146*12&lt;=867123.01),(31216+0.2*(K146*12-624329.01))/12,((79776+0.25*(K146*12-867123.01))/12))))-M146</f>
        <v>10500.447291666665</v>
      </c>
      <c r="M146" s="69"/>
      <c r="N146" s="231">
        <v>10862.49</v>
      </c>
      <c r="O146" s="225">
        <f>+N146+I146+H146+G146+L146</f>
        <v>28692.897291666668</v>
      </c>
      <c r="P146" s="87">
        <f>+F146-O146</f>
        <v>66307.102708333332</v>
      </c>
    </row>
    <row r="147" spans="1:17" s="152" customFormat="1" ht="35.1" customHeight="1" x14ac:dyDescent="0.2">
      <c r="A147" s="233" t="s">
        <v>106</v>
      </c>
      <c r="B147" s="234"/>
      <c r="C147" s="234"/>
      <c r="D147" s="234"/>
      <c r="E147" s="250"/>
      <c r="F147" s="235">
        <f t="shared" ref="F147:L147" si="53">SUM(F146:F146)</f>
        <v>95000</v>
      </c>
      <c r="G147" s="235">
        <f t="shared" si="53"/>
        <v>2726.5</v>
      </c>
      <c r="H147" s="235">
        <f t="shared" si="53"/>
        <v>2888</v>
      </c>
      <c r="I147" s="235">
        <f t="shared" si="53"/>
        <v>1715.46</v>
      </c>
      <c r="J147" s="235">
        <f t="shared" si="53"/>
        <v>7329.96</v>
      </c>
      <c r="K147" s="235">
        <f t="shared" si="53"/>
        <v>87670.04</v>
      </c>
      <c r="L147" s="235">
        <f t="shared" si="53"/>
        <v>10500.447291666665</v>
      </c>
      <c r="M147" s="235"/>
      <c r="N147" s="235">
        <f>SUM(N146:N146)</f>
        <v>10862.49</v>
      </c>
      <c r="O147" s="235">
        <f>SUM(O146:O146)</f>
        <v>28692.897291666668</v>
      </c>
      <c r="P147" s="235">
        <f>SUM(P146:P146)</f>
        <v>66307.102708333332</v>
      </c>
      <c r="Q147" s="384"/>
    </row>
    <row r="148" spans="1:17" s="229" customFormat="1" ht="35.1" customHeight="1" thickBot="1" x14ac:dyDescent="0.25">
      <c r="A148" s="228"/>
      <c r="B148" s="228"/>
      <c r="C148" s="254"/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</row>
    <row r="149" spans="1:17" s="229" customFormat="1" ht="35.1" customHeight="1" thickBot="1" x14ac:dyDescent="0.25">
      <c r="A149" s="343" t="s">
        <v>151</v>
      </c>
      <c r="B149" s="344"/>
      <c r="C149" s="344"/>
      <c r="D149" s="344"/>
      <c r="E149" s="344"/>
      <c r="F149" s="257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</row>
    <row r="150" spans="1:17" s="229" customFormat="1" ht="35.1" customHeight="1" x14ac:dyDescent="0.2">
      <c r="A150" s="245">
        <f>+A146+1</f>
        <v>74</v>
      </c>
      <c r="B150" s="72" t="s">
        <v>244</v>
      </c>
      <c r="C150" s="73" t="s">
        <v>353</v>
      </c>
      <c r="D150" s="243" t="s">
        <v>632</v>
      </c>
      <c r="E150" s="72" t="s">
        <v>104</v>
      </c>
      <c r="F150" s="226">
        <v>95000</v>
      </c>
      <c r="G150" s="226">
        <f>F150*2.87%</f>
        <v>2726.5</v>
      </c>
      <c r="H150" s="68">
        <f>F150*3.04%</f>
        <v>2888</v>
      </c>
      <c r="I150" s="68"/>
      <c r="J150" s="69">
        <f>+G150+H150+I150</f>
        <v>5614.5</v>
      </c>
      <c r="K150" s="69">
        <f>+F150-J150</f>
        <v>89385.5</v>
      </c>
      <c r="L150" s="69">
        <f>+IF(K150*12&lt;=416220.01,0,IF(K150*12&lt;=624329.01,(((K150*12-416220.01)*0.15)/12),IF((K150*12&lt;=867123.01),(31216+0.2*(K150*12-624329.01))/12,((79776+0.25*(K150*12-867123.01))/12))))-M150</f>
        <v>10929.312291666667</v>
      </c>
      <c r="M150" s="69"/>
      <c r="N150" s="231">
        <v>165</v>
      </c>
      <c r="O150" s="225">
        <f>+N150+I150+H150+G150+L150</f>
        <v>16708.812291666669</v>
      </c>
      <c r="P150" s="87">
        <f>+F150-O150</f>
        <v>78291.187708333338</v>
      </c>
    </row>
    <row r="151" spans="1:17" s="229" customFormat="1" ht="41.25" customHeight="1" x14ac:dyDescent="0.2">
      <c r="A151" s="233" t="s">
        <v>106</v>
      </c>
      <c r="B151" s="234"/>
      <c r="C151" s="234"/>
      <c r="D151" s="234"/>
      <c r="E151" s="250"/>
      <c r="F151" s="235">
        <f t="shared" ref="F151:L151" si="54">SUM(F150:F150)</f>
        <v>95000</v>
      </c>
      <c r="G151" s="235">
        <f t="shared" si="54"/>
        <v>2726.5</v>
      </c>
      <c r="H151" s="235">
        <f t="shared" si="54"/>
        <v>2888</v>
      </c>
      <c r="I151" s="235">
        <f t="shared" si="54"/>
        <v>0</v>
      </c>
      <c r="J151" s="235">
        <f t="shared" si="54"/>
        <v>5614.5</v>
      </c>
      <c r="K151" s="235">
        <f t="shared" si="54"/>
        <v>89385.5</v>
      </c>
      <c r="L151" s="235">
        <f t="shared" si="54"/>
        <v>10929.312291666667</v>
      </c>
      <c r="M151" s="235"/>
      <c r="N151" s="235">
        <f>SUM(N150:N150)</f>
        <v>165</v>
      </c>
      <c r="O151" s="235">
        <f t="shared" ref="O151:P151" si="55">SUM(O150:O150)</f>
        <v>16708.812291666669</v>
      </c>
      <c r="P151" s="235">
        <f t="shared" si="55"/>
        <v>78291.187708333338</v>
      </c>
      <c r="Q151" s="384"/>
    </row>
    <row r="152" spans="1:17" s="229" customFormat="1" ht="35.1" customHeight="1" thickBot="1" x14ac:dyDescent="0.25">
      <c r="A152" s="149"/>
      <c r="B152" s="149"/>
      <c r="C152" s="149"/>
      <c r="D152" s="149"/>
      <c r="E152" s="149"/>
      <c r="F152" s="236"/>
      <c r="G152" s="236"/>
      <c r="H152" s="236"/>
      <c r="I152" s="236"/>
      <c r="J152" s="236"/>
      <c r="K152" s="236"/>
      <c r="L152" s="236"/>
      <c r="M152" s="236"/>
      <c r="N152" s="236"/>
      <c r="O152" s="236"/>
      <c r="P152" s="236"/>
    </row>
    <row r="153" spans="1:17" s="251" customFormat="1" ht="35.1" customHeight="1" thickBot="1" x14ac:dyDescent="0.25">
      <c r="A153" s="239" t="s">
        <v>254</v>
      </c>
      <c r="B153" s="240"/>
      <c r="C153" s="240"/>
      <c r="D153" s="240"/>
      <c r="E153" s="240"/>
      <c r="F153" s="240"/>
      <c r="G153" s="240"/>
      <c r="H153" s="240"/>
      <c r="I153" s="240"/>
      <c r="J153" s="240"/>
      <c r="K153" s="240"/>
      <c r="L153" s="240"/>
      <c r="M153" s="240"/>
      <c r="N153" s="240"/>
      <c r="O153" s="240"/>
      <c r="P153" s="240"/>
    </row>
    <row r="154" spans="1:17" ht="43.5" customHeight="1" thickBot="1" x14ac:dyDescent="0.25">
      <c r="A154" s="239" t="s">
        <v>255</v>
      </c>
      <c r="B154" s="240"/>
      <c r="C154" s="240"/>
      <c r="D154" s="240"/>
      <c r="E154" s="240"/>
      <c r="F154" s="240"/>
      <c r="G154" s="240"/>
      <c r="H154" s="240"/>
      <c r="I154" s="240"/>
      <c r="J154" s="240"/>
      <c r="K154" s="240"/>
      <c r="L154" s="240"/>
      <c r="M154" s="240"/>
      <c r="N154" s="240"/>
      <c r="O154" s="240"/>
      <c r="P154" s="240"/>
    </row>
    <row r="155" spans="1:17" ht="35.1" customHeight="1" x14ac:dyDescent="0.2">
      <c r="A155" s="245">
        <f>+A150+1</f>
        <v>75</v>
      </c>
      <c r="B155" s="72" t="s">
        <v>245</v>
      </c>
      <c r="C155" s="73" t="s">
        <v>354</v>
      </c>
      <c r="D155" s="91" t="s">
        <v>453</v>
      </c>
      <c r="E155" s="72" t="s">
        <v>103</v>
      </c>
      <c r="F155" s="226">
        <v>120000</v>
      </c>
      <c r="G155" s="226">
        <f>F155*2.87%</f>
        <v>3444</v>
      </c>
      <c r="H155" s="68">
        <f>+F155*3.04%</f>
        <v>3648</v>
      </c>
      <c r="I155" s="68"/>
      <c r="J155" s="69">
        <f>+G155+H155+I155</f>
        <v>7092</v>
      </c>
      <c r="K155" s="69">
        <f>+F155-J155</f>
        <v>112908</v>
      </c>
      <c r="L155" s="69">
        <f>+IF(K155*12&lt;=416220.01,0,IF(K155*12&lt;=624329.01,(((K155*12-416220.01)*0.15)/12),IF((K155*12&lt;=867123.01),(31216+0.2*(K155*12-624329.01))/12,((79776+0.25*(K155*12-867123.01))/12))))-M155</f>
        <v>16809.937291666665</v>
      </c>
      <c r="M155" s="69"/>
      <c r="N155" s="244">
        <v>25</v>
      </c>
      <c r="O155" s="225">
        <f>+N155+I155+H155+G155+L155</f>
        <v>23926.937291666665</v>
      </c>
      <c r="P155" s="244">
        <f>+F155-O155</f>
        <v>96073.062708333338</v>
      </c>
    </row>
    <row r="156" spans="1:17" s="229" customFormat="1" ht="35.1" customHeight="1" x14ac:dyDescent="0.2">
      <c r="A156" s="233" t="s">
        <v>106</v>
      </c>
      <c r="B156" s="234"/>
      <c r="C156" s="234"/>
      <c r="D156" s="234"/>
      <c r="E156" s="250"/>
      <c r="F156" s="235">
        <f t="shared" ref="F156:P156" si="56">SUM(F155:F155)</f>
        <v>120000</v>
      </c>
      <c r="G156" s="235">
        <f t="shared" si="56"/>
        <v>3444</v>
      </c>
      <c r="H156" s="235">
        <f t="shared" si="56"/>
        <v>3648</v>
      </c>
      <c r="I156" s="235">
        <f t="shared" si="56"/>
        <v>0</v>
      </c>
      <c r="J156" s="235">
        <f t="shared" si="56"/>
        <v>7092</v>
      </c>
      <c r="K156" s="235">
        <f t="shared" si="56"/>
        <v>112908</v>
      </c>
      <c r="L156" s="235">
        <f t="shared" si="56"/>
        <v>16809.937291666665</v>
      </c>
      <c r="M156" s="235">
        <f t="shared" si="56"/>
        <v>0</v>
      </c>
      <c r="N156" s="235">
        <f t="shared" si="56"/>
        <v>25</v>
      </c>
      <c r="O156" s="235">
        <f t="shared" si="56"/>
        <v>23926.937291666665</v>
      </c>
      <c r="P156" s="235">
        <f t="shared" si="56"/>
        <v>96073.062708333338</v>
      </c>
      <c r="Q156" s="384"/>
    </row>
    <row r="157" spans="1:17" s="251" customFormat="1" ht="35.1" customHeight="1" thickBot="1" x14ac:dyDescent="0.25">
      <c r="A157" s="152"/>
      <c r="B157" s="152"/>
      <c r="C157" s="237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</row>
    <row r="158" spans="1:17" s="251" customFormat="1" ht="35.1" customHeight="1" thickBot="1" x14ac:dyDescent="0.25">
      <c r="A158" s="239" t="s">
        <v>75</v>
      </c>
      <c r="B158" s="240"/>
      <c r="C158" s="240"/>
      <c r="D158" s="240"/>
      <c r="E158" s="240"/>
      <c r="F158" s="240"/>
      <c r="G158" s="240"/>
      <c r="H158" s="240"/>
      <c r="I158" s="240"/>
      <c r="J158" s="240"/>
      <c r="K158" s="240"/>
      <c r="L158" s="240"/>
      <c r="M158" s="240"/>
      <c r="N158" s="240"/>
      <c r="O158" s="240"/>
      <c r="P158" s="240"/>
    </row>
    <row r="159" spans="1:17" s="101" customFormat="1" ht="35.1" customHeight="1" x14ac:dyDescent="0.2">
      <c r="A159" s="245">
        <f>+A155+1</f>
        <v>76</v>
      </c>
      <c r="B159" s="72" t="s">
        <v>65</v>
      </c>
      <c r="C159" s="73" t="s">
        <v>353</v>
      </c>
      <c r="D159" s="91" t="s">
        <v>454</v>
      </c>
      <c r="E159" s="72" t="s">
        <v>103</v>
      </c>
      <c r="F159" s="225">
        <v>120000</v>
      </c>
      <c r="G159" s="69">
        <f>F159*2.87%</f>
        <v>3444</v>
      </c>
      <c r="H159" s="69">
        <f>+F159*3.04%</f>
        <v>3648</v>
      </c>
      <c r="I159" s="69"/>
      <c r="J159" s="69">
        <f>+G159+H159+I159</f>
        <v>7092</v>
      </c>
      <c r="K159" s="69">
        <f>+F159-J159</f>
        <v>112908</v>
      </c>
      <c r="L159" s="69">
        <f>+IF(K159*12&lt;=416220.01,0,IF(K159*12&lt;=624329.01,(((K159*12-416220.01)*0.15)/12),IF((K159*12&lt;=867123.01),(31216+0.2*(K159*12-624329.01))/12,((79776+0.25*(K159*12-867123.01))/12))))-M159</f>
        <v>16809.937291666665</v>
      </c>
      <c r="M159" s="69"/>
      <c r="N159" s="244">
        <v>125</v>
      </c>
      <c r="O159" s="225">
        <f>+N159+I159+H159+G159+L159</f>
        <v>24026.937291666665</v>
      </c>
      <c r="P159" s="244">
        <f>+F159-O159</f>
        <v>95973.062708333338</v>
      </c>
    </row>
    <row r="160" spans="1:17" s="152" customFormat="1" ht="35.1" customHeight="1" x14ac:dyDescent="0.2">
      <c r="A160" s="245">
        <f>+A159+1</f>
        <v>77</v>
      </c>
      <c r="B160" s="285" t="s">
        <v>559</v>
      </c>
      <c r="C160" s="245" t="s">
        <v>354</v>
      </c>
      <c r="D160" s="295" t="s">
        <v>584</v>
      </c>
      <c r="E160" s="248" t="s">
        <v>104</v>
      </c>
      <c r="F160" s="68">
        <v>90000</v>
      </c>
      <c r="G160" s="68">
        <f>F160*2.87%</f>
        <v>2583</v>
      </c>
      <c r="H160" s="68">
        <f>+F160*3.04%</f>
        <v>2736</v>
      </c>
      <c r="I160" s="68">
        <v>1715.46</v>
      </c>
      <c r="J160" s="69">
        <f>+G160+H160+I160</f>
        <v>7034.46</v>
      </c>
      <c r="K160" s="69">
        <f>+F160-J160</f>
        <v>82965.539999999994</v>
      </c>
      <c r="L160" s="69">
        <v>0</v>
      </c>
      <c r="M160" s="69"/>
      <c r="N160" s="244">
        <v>25</v>
      </c>
      <c r="O160" s="225">
        <f>+N160+I160+H160+G160+L160</f>
        <v>7059.46</v>
      </c>
      <c r="P160" s="244">
        <f>+F160-O160</f>
        <v>82940.539999999994</v>
      </c>
    </row>
    <row r="161" spans="1:17" s="229" customFormat="1" ht="35.1" customHeight="1" thickBot="1" x14ac:dyDescent="0.25">
      <c r="A161" s="233" t="s">
        <v>106</v>
      </c>
      <c r="B161" s="234"/>
      <c r="C161" s="234"/>
      <c r="D161" s="234"/>
      <c r="E161" s="250"/>
      <c r="F161" s="235">
        <f t="shared" ref="F161:P161" si="57">SUM(F159:F160)</f>
        <v>210000</v>
      </c>
      <c r="G161" s="235">
        <f t="shared" si="57"/>
        <v>6027</v>
      </c>
      <c r="H161" s="235">
        <f t="shared" si="57"/>
        <v>6384</v>
      </c>
      <c r="I161" s="235">
        <f t="shared" si="57"/>
        <v>1715.46</v>
      </c>
      <c r="J161" s="235">
        <f t="shared" si="57"/>
        <v>14126.46</v>
      </c>
      <c r="K161" s="235">
        <f t="shared" si="57"/>
        <v>195873.53999999998</v>
      </c>
      <c r="L161" s="235">
        <f t="shared" si="57"/>
        <v>16809.937291666665</v>
      </c>
      <c r="M161" s="235">
        <f t="shared" si="57"/>
        <v>0</v>
      </c>
      <c r="N161" s="235">
        <f t="shared" si="57"/>
        <v>150</v>
      </c>
      <c r="O161" s="235">
        <f t="shared" si="57"/>
        <v>31086.397291666664</v>
      </c>
      <c r="P161" s="235">
        <f t="shared" si="57"/>
        <v>178913.60270833335</v>
      </c>
      <c r="Q161" s="384"/>
    </row>
    <row r="162" spans="1:17" s="229" customFormat="1" ht="35.1" customHeight="1" thickBot="1" x14ac:dyDescent="0.25">
      <c r="A162" s="239" t="s">
        <v>76</v>
      </c>
      <c r="B162" s="240"/>
      <c r="C162" s="240"/>
      <c r="D162" s="240"/>
      <c r="E162" s="240"/>
      <c r="F162" s="240"/>
      <c r="G162" s="240"/>
      <c r="H162" s="240"/>
      <c r="I162" s="240"/>
      <c r="J162" s="240"/>
      <c r="K162" s="240"/>
      <c r="L162" s="240"/>
      <c r="M162" s="240"/>
      <c r="N162" s="240"/>
      <c r="O162" s="240"/>
      <c r="P162" s="240"/>
    </row>
    <row r="163" spans="1:17" s="251" customFormat="1" ht="35.1" customHeight="1" x14ac:dyDescent="0.2">
      <c r="A163" s="247">
        <f>+A160+1</f>
        <v>78</v>
      </c>
      <c r="B163" s="224" t="s">
        <v>9</v>
      </c>
      <c r="C163" s="223" t="s">
        <v>354</v>
      </c>
      <c r="D163" s="230" t="s">
        <v>91</v>
      </c>
      <c r="E163" s="224" t="s">
        <v>172</v>
      </c>
      <c r="F163" s="225">
        <v>145000</v>
      </c>
      <c r="G163" s="225">
        <f>F163*2.87%</f>
        <v>4161.5</v>
      </c>
      <c r="H163" s="225">
        <f>+F163*3.04%</f>
        <v>4408</v>
      </c>
      <c r="I163" s="225"/>
      <c r="J163" s="69">
        <f>+G163+H163+I163</f>
        <v>8569.5</v>
      </c>
      <c r="K163" s="69">
        <f>+F163-J163</f>
        <v>136430.5</v>
      </c>
      <c r="L163" s="69">
        <f>+IF(K163*12&lt;=416220.01,0,IF(K163*12&lt;=624329.01,(((K163*12-416220.01)*0.15)/12),IF((K163*12&lt;=867123.01),(31216+0.2*(K163*12-624329.01))/12,((79776+0.25*(K163*12-867123.01))/12))))-M163</f>
        <v>22690.562291666665</v>
      </c>
      <c r="M163" s="69"/>
      <c r="N163" s="87">
        <v>25</v>
      </c>
      <c r="O163" s="225">
        <f>+N163+I163+H163+G163+L163</f>
        <v>31285.062291666665</v>
      </c>
      <c r="P163" s="227">
        <f>+F163-O163</f>
        <v>113714.93770833334</v>
      </c>
    </row>
    <row r="164" spans="1:17" s="101" customFormat="1" ht="35.1" customHeight="1" x14ac:dyDescent="0.2">
      <c r="A164" s="233" t="s">
        <v>106</v>
      </c>
      <c r="B164" s="234"/>
      <c r="C164" s="234"/>
      <c r="D164" s="234"/>
      <c r="E164" s="250"/>
      <c r="F164" s="235">
        <f t="shared" ref="F164:L164" si="58">SUM(F163:F163)</f>
        <v>145000</v>
      </c>
      <c r="G164" s="235">
        <f t="shared" si="58"/>
        <v>4161.5</v>
      </c>
      <c r="H164" s="235">
        <f t="shared" si="58"/>
        <v>4408</v>
      </c>
      <c r="I164" s="235">
        <f t="shared" si="58"/>
        <v>0</v>
      </c>
      <c r="J164" s="235">
        <f t="shared" si="58"/>
        <v>8569.5</v>
      </c>
      <c r="K164" s="235">
        <f t="shared" si="58"/>
        <v>136430.5</v>
      </c>
      <c r="L164" s="235">
        <f t="shared" si="58"/>
        <v>22690.562291666665</v>
      </c>
      <c r="M164" s="235"/>
      <c r="N164" s="235">
        <f>SUM(N163:N163)</f>
        <v>25</v>
      </c>
      <c r="O164" s="235">
        <f t="shared" ref="O164:P164" si="59">SUM(O163:O163)</f>
        <v>31285.062291666665</v>
      </c>
      <c r="P164" s="235">
        <f t="shared" si="59"/>
        <v>113714.93770833334</v>
      </c>
      <c r="Q164" s="388"/>
    </row>
    <row r="165" spans="1:17" s="229" customFormat="1" ht="35.1" customHeight="1" thickBot="1" x14ac:dyDescent="0.25">
      <c r="A165" s="150"/>
      <c r="B165" s="150"/>
      <c r="C165" s="150"/>
      <c r="D165" s="150"/>
      <c r="E165" s="150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</row>
    <row r="166" spans="1:17" s="229" customFormat="1" ht="35.1" customHeight="1" thickBot="1" x14ac:dyDescent="0.25">
      <c r="A166" s="239" t="s">
        <v>253</v>
      </c>
      <c r="B166" s="240"/>
      <c r="C166" s="240"/>
      <c r="D166" s="240"/>
      <c r="E166" s="240"/>
      <c r="F166" s="240"/>
      <c r="G166" s="240"/>
      <c r="H166" s="240"/>
      <c r="I166" s="240"/>
      <c r="J166" s="240"/>
      <c r="K166" s="240"/>
      <c r="L166" s="240"/>
      <c r="M166" s="240"/>
      <c r="N166" s="240"/>
      <c r="O166" s="240"/>
      <c r="P166" s="240"/>
    </row>
    <row r="167" spans="1:17" s="229" customFormat="1" ht="35.1" customHeight="1" x14ac:dyDescent="0.2">
      <c r="A167" s="247">
        <f>+A163+1</f>
        <v>79</v>
      </c>
      <c r="B167" s="248" t="s">
        <v>47</v>
      </c>
      <c r="C167" s="245" t="s">
        <v>354</v>
      </c>
      <c r="D167" s="243" t="s">
        <v>435</v>
      </c>
      <c r="E167" s="248" t="s">
        <v>103</v>
      </c>
      <c r="F167" s="68">
        <v>135000</v>
      </c>
      <c r="G167" s="68">
        <f>F167*2.87%</f>
        <v>3874.5</v>
      </c>
      <c r="H167" s="68">
        <f>+F167*3.04%</f>
        <v>4104</v>
      </c>
      <c r="I167" s="68">
        <v>1715.46</v>
      </c>
      <c r="J167" s="69">
        <f>+G167+H167+I167</f>
        <v>9693.9599999999991</v>
      </c>
      <c r="K167" s="69">
        <f>+F167-J167</f>
        <v>125306.04000000001</v>
      </c>
      <c r="L167" s="69">
        <f t="shared" ref="L167:L171" si="60">+IF(K167*12&lt;=416220.01,0,IF(K167*12&lt;=624329.01,(((K167*12-416220.01)*0.15)/12),IF((K167*12&lt;=867123.01),(31216+0.2*(K167*12-624329.01))/12,((79776+0.25*(K167*12-867123.01))/12))))-M167</f>
        <v>19909.447291666667</v>
      </c>
      <c r="M167" s="69"/>
      <c r="N167" s="244">
        <v>25</v>
      </c>
      <c r="O167" s="225">
        <f>+N167+I167+H167+G167+L167</f>
        <v>29628.407291666666</v>
      </c>
      <c r="P167" s="87">
        <f>+F167-O167</f>
        <v>105371.59270833334</v>
      </c>
    </row>
    <row r="168" spans="1:17" s="216" customFormat="1" ht="35.1" customHeight="1" x14ac:dyDescent="0.2">
      <c r="A168" s="247">
        <f>+A167+1</f>
        <v>80</v>
      </c>
      <c r="B168" s="248" t="s">
        <v>249</v>
      </c>
      <c r="C168" s="245" t="s">
        <v>354</v>
      </c>
      <c r="D168" s="243" t="s">
        <v>248</v>
      </c>
      <c r="E168" s="248" t="s">
        <v>104</v>
      </c>
      <c r="F168" s="68">
        <v>100000</v>
      </c>
      <c r="G168" s="226">
        <f>F168*2.87%</f>
        <v>2870</v>
      </c>
      <c r="H168" s="68">
        <f>+F168*3.04%</f>
        <v>3040</v>
      </c>
      <c r="I168" s="68"/>
      <c r="J168" s="69">
        <f>+G168+H168+I168</f>
        <v>5910</v>
      </c>
      <c r="K168" s="69">
        <f>+F168-J168</f>
        <v>94090</v>
      </c>
      <c r="L168" s="69">
        <f t="shared" si="60"/>
        <v>12105.437291666667</v>
      </c>
      <c r="M168" s="69"/>
      <c r="N168" s="244">
        <v>25</v>
      </c>
      <c r="O168" s="225">
        <f>+N168+I168+H168+G168+L168</f>
        <v>18040.437291666669</v>
      </c>
      <c r="P168" s="87">
        <f>+F168-O168</f>
        <v>81959.562708333338</v>
      </c>
    </row>
    <row r="169" spans="1:17" s="152" customFormat="1" ht="35.1" customHeight="1" x14ac:dyDescent="0.2">
      <c r="A169" s="247">
        <f>+A168+1</f>
        <v>81</v>
      </c>
      <c r="B169" s="248" t="s">
        <v>234</v>
      </c>
      <c r="C169" s="245" t="s">
        <v>354</v>
      </c>
      <c r="D169" s="261" t="s">
        <v>248</v>
      </c>
      <c r="E169" s="248" t="s">
        <v>103</v>
      </c>
      <c r="F169" s="68">
        <v>90000</v>
      </c>
      <c r="G169" s="226">
        <f>F169*2.87%</f>
        <v>2583</v>
      </c>
      <c r="H169" s="226">
        <f>+F169*3.04%</f>
        <v>2736</v>
      </c>
      <c r="I169" s="226"/>
      <c r="J169" s="225">
        <f>+G169+H169+I169</f>
        <v>5319</v>
      </c>
      <c r="K169" s="225">
        <f>+F169-J169</f>
        <v>84681</v>
      </c>
      <c r="L169" s="69">
        <f t="shared" si="60"/>
        <v>9753.1872916666671</v>
      </c>
      <c r="M169" s="225"/>
      <c r="N169" s="231">
        <v>205</v>
      </c>
      <c r="O169" s="225">
        <f>+N169+I169+H169+G169+L169</f>
        <v>15277.187291666667</v>
      </c>
      <c r="P169" s="227">
        <f>+F169-O169</f>
        <v>74722.812708333338</v>
      </c>
    </row>
    <row r="170" spans="1:17" s="152" customFormat="1" ht="35.1" customHeight="1" x14ac:dyDescent="0.2">
      <c r="A170" s="247">
        <f>+A169+1</f>
        <v>82</v>
      </c>
      <c r="B170" s="248" t="s">
        <v>222</v>
      </c>
      <c r="C170" s="245" t="s">
        <v>354</v>
      </c>
      <c r="D170" s="243" t="s">
        <v>248</v>
      </c>
      <c r="E170" s="248" t="s">
        <v>103</v>
      </c>
      <c r="F170" s="68">
        <v>85000</v>
      </c>
      <c r="G170" s="68">
        <f>F170*2.87%</f>
        <v>2439.5</v>
      </c>
      <c r="H170" s="68">
        <f>+F170*3.04%</f>
        <v>2584</v>
      </c>
      <c r="I170" s="68"/>
      <c r="J170" s="69">
        <f>+G170+H170+I170</f>
        <v>5023.5</v>
      </c>
      <c r="K170" s="69">
        <f>+F170-J170</f>
        <v>79976.5</v>
      </c>
      <c r="L170" s="69">
        <f t="shared" si="60"/>
        <v>8577.0622916666671</v>
      </c>
      <c r="M170" s="69"/>
      <c r="N170" s="87">
        <v>4625.0000000000018</v>
      </c>
      <c r="O170" s="225">
        <f>+N170+I170+H170+G170+L170</f>
        <v>18225.562291666669</v>
      </c>
      <c r="P170" s="87">
        <f>+F170-O170</f>
        <v>66774.437708333338</v>
      </c>
    </row>
    <row r="171" spans="1:17" s="152" customFormat="1" ht="35.1" customHeight="1" x14ac:dyDescent="0.2">
      <c r="A171" s="247">
        <f>+A170+1</f>
        <v>83</v>
      </c>
      <c r="B171" s="248" t="s">
        <v>246</v>
      </c>
      <c r="C171" s="245" t="s">
        <v>354</v>
      </c>
      <c r="D171" s="243" t="s">
        <v>55</v>
      </c>
      <c r="E171" s="248" t="s">
        <v>104</v>
      </c>
      <c r="F171" s="68">
        <v>50000</v>
      </c>
      <c r="G171" s="68">
        <f>F171*2.87%</f>
        <v>1435</v>
      </c>
      <c r="H171" s="68">
        <f>+F171*3.04%</f>
        <v>1520</v>
      </c>
      <c r="I171" s="68">
        <v>1715.46</v>
      </c>
      <c r="J171" s="69">
        <f>+G171+H171+I171</f>
        <v>4670.46</v>
      </c>
      <c r="K171" s="69">
        <f>+F171-J171</f>
        <v>45329.54</v>
      </c>
      <c r="L171" s="69">
        <f t="shared" si="60"/>
        <v>1596.6808749999998</v>
      </c>
      <c r="M171" s="69"/>
      <c r="N171" s="87">
        <v>17596.330000000002</v>
      </c>
      <c r="O171" s="225">
        <f>+N171+I171+H171+G171+L171</f>
        <v>23863.470874999999</v>
      </c>
      <c r="P171" s="244">
        <f>+F171-O171</f>
        <v>26136.529125000001</v>
      </c>
    </row>
    <row r="172" spans="1:17" s="152" customFormat="1" ht="35.1" customHeight="1" x14ac:dyDescent="0.2">
      <c r="A172" s="233" t="s">
        <v>106</v>
      </c>
      <c r="B172" s="234"/>
      <c r="C172" s="234"/>
      <c r="D172" s="234"/>
      <c r="E172" s="250"/>
      <c r="F172" s="235">
        <f>SUM(F167:F171)</f>
        <v>460000</v>
      </c>
      <c r="G172" s="235">
        <f t="shared" ref="G172:P172" si="61">SUM(G167:G171)</f>
        <v>13202</v>
      </c>
      <c r="H172" s="235">
        <f t="shared" si="61"/>
        <v>13984</v>
      </c>
      <c r="I172" s="235">
        <f t="shared" si="61"/>
        <v>3430.92</v>
      </c>
      <c r="J172" s="235">
        <f t="shared" si="61"/>
        <v>30616.92</v>
      </c>
      <c r="K172" s="235">
        <f t="shared" si="61"/>
        <v>429383.08</v>
      </c>
      <c r="L172" s="235">
        <f t="shared" si="61"/>
        <v>51941.815041666669</v>
      </c>
      <c r="M172" s="235">
        <f t="shared" si="61"/>
        <v>0</v>
      </c>
      <c r="N172" s="235">
        <f t="shared" si="61"/>
        <v>22476.33</v>
      </c>
      <c r="O172" s="235">
        <f t="shared" si="61"/>
        <v>105035.06504166668</v>
      </c>
      <c r="P172" s="235">
        <f t="shared" si="61"/>
        <v>354964.93495833338</v>
      </c>
      <c r="Q172" s="384"/>
    </row>
    <row r="173" spans="1:17" s="229" customFormat="1" ht="48" customHeight="1" thickBot="1" x14ac:dyDescent="0.25">
      <c r="A173" s="237"/>
      <c r="B173" s="271"/>
      <c r="C173" s="272"/>
      <c r="D173" s="271"/>
      <c r="E173" s="271"/>
      <c r="F173" s="273"/>
      <c r="G173" s="152"/>
      <c r="H173" s="152"/>
      <c r="I173" s="152"/>
      <c r="J173" s="152"/>
      <c r="K173" s="152"/>
      <c r="L173" s="152"/>
      <c r="M173" s="152"/>
      <c r="N173" s="152"/>
      <c r="O173" s="152"/>
      <c r="P173" s="152"/>
    </row>
    <row r="174" spans="1:17" s="152" customFormat="1" ht="35.1" customHeight="1" thickBot="1" x14ac:dyDescent="0.25">
      <c r="A174" s="239" t="s">
        <v>77</v>
      </c>
      <c r="B174" s="240"/>
      <c r="C174" s="240"/>
      <c r="D174" s="240"/>
      <c r="E174" s="240"/>
      <c r="F174" s="240"/>
      <c r="G174" s="240"/>
      <c r="H174" s="240"/>
      <c r="I174" s="240"/>
      <c r="J174" s="240"/>
      <c r="K174" s="240"/>
      <c r="L174" s="240"/>
      <c r="M174" s="240"/>
      <c r="N174" s="240"/>
      <c r="O174" s="240"/>
      <c r="P174" s="240"/>
    </row>
    <row r="175" spans="1:17" s="152" customFormat="1" ht="35.1" customHeight="1" x14ac:dyDescent="0.2">
      <c r="A175" s="245">
        <f>+A171+1</f>
        <v>84</v>
      </c>
      <c r="B175" s="72" t="s">
        <v>62</v>
      </c>
      <c r="C175" s="73" t="s">
        <v>354</v>
      </c>
      <c r="D175" s="243" t="s">
        <v>455</v>
      </c>
      <c r="E175" s="72" t="s">
        <v>103</v>
      </c>
      <c r="F175" s="226">
        <v>120000</v>
      </c>
      <c r="G175" s="68">
        <f t="shared" ref="G175:G179" si="62">F175*2.87%</f>
        <v>3444</v>
      </c>
      <c r="H175" s="68">
        <f t="shared" ref="H175:H179" si="63">+F175*3.04%</f>
        <v>3648</v>
      </c>
      <c r="I175" s="68"/>
      <c r="J175" s="69">
        <f t="shared" ref="J175:J179" si="64">+G175+H175+I175</f>
        <v>7092</v>
      </c>
      <c r="K175" s="69">
        <f t="shared" ref="K175:K179" si="65">+F175-J175</f>
        <v>112908</v>
      </c>
      <c r="L175" s="225">
        <f>+IF(K175*12&lt;=416220.01,0,IF(K175*12&lt;=624329.01,(((K175*12-416220.01)*0.15)/12),IF((K175*12&lt;=867123.01),(31216+0.2*(K175*12-624329.01))/12,((79776+0.25*(K175*12-867123.01))/12))))-M175</f>
        <v>16809.937291666665</v>
      </c>
      <c r="M175" s="225"/>
      <c r="N175" s="227">
        <v>10125</v>
      </c>
      <c r="O175" s="225">
        <f t="shared" ref="O175:O179" si="66">+N175+I175+H175+G175+L175</f>
        <v>34026.937291666662</v>
      </c>
      <c r="P175" s="87">
        <f>+F175-O175</f>
        <v>85973.062708333338</v>
      </c>
    </row>
    <row r="176" spans="1:17" s="251" customFormat="1" ht="35.1" customHeight="1" x14ac:dyDescent="0.2">
      <c r="A176" s="245">
        <f>+A175+1</f>
        <v>85</v>
      </c>
      <c r="B176" s="72" t="s">
        <v>61</v>
      </c>
      <c r="C176" s="73" t="s">
        <v>354</v>
      </c>
      <c r="D176" s="243" t="s">
        <v>455</v>
      </c>
      <c r="E176" s="72" t="s">
        <v>103</v>
      </c>
      <c r="F176" s="226">
        <v>120000</v>
      </c>
      <c r="G176" s="68">
        <f t="shared" si="62"/>
        <v>3444</v>
      </c>
      <c r="H176" s="68">
        <f t="shared" si="63"/>
        <v>3648</v>
      </c>
      <c r="I176" s="68"/>
      <c r="J176" s="69">
        <f t="shared" si="64"/>
        <v>7092</v>
      </c>
      <c r="K176" s="69">
        <f t="shared" si="65"/>
        <v>112908</v>
      </c>
      <c r="L176" s="225">
        <f>+IF(K176*12&lt;=416220.01,0,IF(K176*12&lt;=624329.01,(((K176*12-416220.01)*0.15)/12),IF((K176*12&lt;=867123.01),(31216+0.2*(K176*12-624329.01))/12,((79776+0.25*(K176*12-867123.01))/12))))-M176</f>
        <v>16809.937291666665</v>
      </c>
      <c r="M176" s="225"/>
      <c r="N176" s="231">
        <v>8235.58</v>
      </c>
      <c r="O176" s="225">
        <f t="shared" si="66"/>
        <v>32137.517291666663</v>
      </c>
      <c r="P176" s="87">
        <f>+F176-O176</f>
        <v>87862.482708333337</v>
      </c>
    </row>
    <row r="177" spans="1:17" s="251" customFormat="1" ht="35.1" customHeight="1" x14ac:dyDescent="0.2">
      <c r="A177" s="245">
        <f>+A176+1</f>
        <v>86</v>
      </c>
      <c r="B177" s="248" t="s">
        <v>247</v>
      </c>
      <c r="C177" s="245" t="s">
        <v>354</v>
      </c>
      <c r="D177" s="261" t="s">
        <v>250</v>
      </c>
      <c r="E177" s="248" t="s">
        <v>103</v>
      </c>
      <c r="F177" s="68">
        <v>90000</v>
      </c>
      <c r="G177" s="68">
        <f>F177*2.87%</f>
        <v>2583</v>
      </c>
      <c r="H177" s="68">
        <f>+F177*3.04%</f>
        <v>2736</v>
      </c>
      <c r="I177" s="68">
        <v>0</v>
      </c>
      <c r="J177" s="69">
        <f>+G177+H177+I177</f>
        <v>5319</v>
      </c>
      <c r="K177" s="69">
        <f>+F177-J177</f>
        <v>84681</v>
      </c>
      <c r="L177" s="225">
        <f>+IF(K177*12&lt;=416220.01,0,IF(K177*12&lt;=624329.01,(((K177*12-416220.01)*0.15)/12),IF((K177*12&lt;=867123.01),(31216+0.2*(K177*12-624329.01))/12,((79776+0.25*(K177*12-867123.01))/12))))-M177</f>
        <v>9753.1872916666671</v>
      </c>
      <c r="M177" s="225"/>
      <c r="N177" s="231">
        <v>25</v>
      </c>
      <c r="O177" s="225">
        <f>+N177+I177+H177+G177+L177</f>
        <v>15097.187291666667</v>
      </c>
      <c r="P177" s="87">
        <f>+F177-O177</f>
        <v>74902.812708333338</v>
      </c>
    </row>
    <row r="178" spans="1:17" s="229" customFormat="1" ht="35.1" customHeight="1" x14ac:dyDescent="0.2">
      <c r="A178" s="245">
        <f>+A177+1</f>
        <v>87</v>
      </c>
      <c r="B178" s="72" t="s">
        <v>230</v>
      </c>
      <c r="C178" s="73" t="s">
        <v>354</v>
      </c>
      <c r="D178" s="243" t="s">
        <v>250</v>
      </c>
      <c r="E178" s="72" t="s">
        <v>103</v>
      </c>
      <c r="F178" s="226">
        <v>80000</v>
      </c>
      <c r="G178" s="68">
        <f t="shared" si="62"/>
        <v>2296</v>
      </c>
      <c r="H178" s="68">
        <f t="shared" si="63"/>
        <v>2432</v>
      </c>
      <c r="I178" s="68"/>
      <c r="J178" s="69">
        <f t="shared" si="64"/>
        <v>4728</v>
      </c>
      <c r="K178" s="69">
        <f t="shared" si="65"/>
        <v>75272</v>
      </c>
      <c r="L178" s="225">
        <f>+IF(K178*12&lt;=416220.01,0,IF(K178*12&lt;=624329.01,(((K178*12-416220.01)*0.15)/12),IF((K178*12&lt;=867123.01),(31216+0.2*(K178*12-624329.01))/12,((79776+0.25*(K178*12-867123.01))/12))))-M178</f>
        <v>7400.9372916666662</v>
      </c>
      <c r="M178" s="225"/>
      <c r="N178" s="231">
        <v>25</v>
      </c>
      <c r="O178" s="225">
        <f t="shared" si="66"/>
        <v>12153.937291666665</v>
      </c>
      <c r="P178" s="87">
        <f>+F178-O178</f>
        <v>67846.062708333338</v>
      </c>
    </row>
    <row r="179" spans="1:17" s="152" customFormat="1" ht="51" customHeight="1" x14ac:dyDescent="0.2">
      <c r="A179" s="223">
        <f>+A178+1</f>
        <v>88</v>
      </c>
      <c r="B179" s="72" t="s">
        <v>118</v>
      </c>
      <c r="C179" s="73" t="s">
        <v>354</v>
      </c>
      <c r="D179" s="72" t="s">
        <v>55</v>
      </c>
      <c r="E179" s="72" t="s">
        <v>200</v>
      </c>
      <c r="F179" s="226">
        <v>45000</v>
      </c>
      <c r="G179" s="226">
        <f t="shared" si="62"/>
        <v>1291.5</v>
      </c>
      <c r="H179" s="226">
        <f t="shared" si="63"/>
        <v>1368</v>
      </c>
      <c r="I179" s="68"/>
      <c r="J179" s="69">
        <f t="shared" si="64"/>
        <v>2659.5</v>
      </c>
      <c r="K179" s="69">
        <f t="shared" si="65"/>
        <v>42340.5</v>
      </c>
      <c r="L179" s="225">
        <f>+IF(K179*12&lt;=416220.01,0,IF(K179*12&lt;=624329.01,(((K179*12-416220.01)*0.15)/12),IF((K179*12&lt;=867123.01),(31216+0.2*(K179*12-624329.01))/12,((79776+0.25*(K179*12-867123.01))/12))))-M179</f>
        <v>1148.3248749999998</v>
      </c>
      <c r="M179" s="225"/>
      <c r="N179" s="231">
        <v>125</v>
      </c>
      <c r="O179" s="225">
        <f t="shared" si="66"/>
        <v>3932.8248749999998</v>
      </c>
      <c r="P179" s="227">
        <f>+F179-O179</f>
        <v>41067.175125000002</v>
      </c>
    </row>
    <row r="180" spans="1:17" s="152" customFormat="1" ht="41.25" customHeight="1" x14ac:dyDescent="0.2">
      <c r="A180" s="233" t="s">
        <v>106</v>
      </c>
      <c r="B180" s="234"/>
      <c r="C180" s="234"/>
      <c r="D180" s="234"/>
      <c r="E180" s="250"/>
      <c r="F180" s="235">
        <f t="shared" ref="F180:P180" si="67">SUM(F175:F179)</f>
        <v>455000</v>
      </c>
      <c r="G180" s="235">
        <f t="shared" si="67"/>
        <v>13058.5</v>
      </c>
      <c r="H180" s="235">
        <f t="shared" si="67"/>
        <v>13832</v>
      </c>
      <c r="I180" s="235">
        <f t="shared" si="67"/>
        <v>0</v>
      </c>
      <c r="J180" s="235">
        <f t="shared" si="67"/>
        <v>26890.5</v>
      </c>
      <c r="K180" s="235">
        <f t="shared" si="67"/>
        <v>428109.5</v>
      </c>
      <c r="L180" s="235">
        <f t="shared" si="67"/>
        <v>51922.324041666667</v>
      </c>
      <c r="M180" s="235">
        <f t="shared" si="67"/>
        <v>0</v>
      </c>
      <c r="N180" s="235">
        <f t="shared" si="67"/>
        <v>18535.580000000002</v>
      </c>
      <c r="O180" s="235">
        <f t="shared" si="67"/>
        <v>97348.404041666654</v>
      </c>
      <c r="P180" s="235">
        <f t="shared" si="67"/>
        <v>357651.59595833335</v>
      </c>
      <c r="Q180" s="384"/>
    </row>
    <row r="181" spans="1:17" s="229" customFormat="1" ht="42.75" customHeight="1" thickBot="1" x14ac:dyDescent="0.25">
      <c r="A181" s="150"/>
      <c r="B181" s="150"/>
      <c r="C181" s="150"/>
      <c r="D181" s="150"/>
      <c r="E181" s="150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228"/>
    </row>
    <row r="182" spans="1:17" s="229" customFormat="1" ht="35.1" customHeight="1" thickBot="1" x14ac:dyDescent="0.25">
      <c r="A182" s="239" t="s">
        <v>178</v>
      </c>
      <c r="B182" s="240"/>
      <c r="C182" s="240"/>
      <c r="D182" s="240"/>
      <c r="E182" s="240"/>
      <c r="F182" s="240"/>
      <c r="G182" s="240"/>
      <c r="H182" s="240"/>
      <c r="I182" s="240"/>
      <c r="J182" s="240"/>
      <c r="K182" s="240"/>
      <c r="L182" s="240"/>
      <c r="M182" s="240"/>
      <c r="N182" s="240"/>
      <c r="O182" s="240"/>
      <c r="P182" s="240"/>
    </row>
    <row r="183" spans="1:17" s="229" customFormat="1" ht="35.1" customHeight="1" x14ac:dyDescent="0.2">
      <c r="A183" s="223">
        <f>+A179+1</f>
        <v>89</v>
      </c>
      <c r="B183" s="224" t="s">
        <v>160</v>
      </c>
      <c r="C183" s="223" t="s">
        <v>354</v>
      </c>
      <c r="D183" s="223" t="s">
        <v>252</v>
      </c>
      <c r="E183" s="224" t="s">
        <v>103</v>
      </c>
      <c r="F183" s="275">
        <v>60000</v>
      </c>
      <c r="G183" s="69">
        <f>F183*2.87%</f>
        <v>1722</v>
      </c>
      <c r="H183" s="69">
        <f>+F183*3.04%</f>
        <v>1824</v>
      </c>
      <c r="I183" s="276"/>
      <c r="J183" s="69">
        <f>+G183+H183+I183</f>
        <v>3546</v>
      </c>
      <c r="K183" s="69">
        <f>+F183-J183</f>
        <v>56454</v>
      </c>
      <c r="L183" s="69">
        <v>0</v>
      </c>
      <c r="M183" s="69"/>
      <c r="N183" s="87">
        <v>11290.95</v>
      </c>
      <c r="O183" s="225">
        <f>+N183+I183+H183+G183+L183</f>
        <v>14836.95</v>
      </c>
      <c r="P183" s="87">
        <f>+F183-O183</f>
        <v>45163.05</v>
      </c>
    </row>
    <row r="184" spans="1:17" s="152" customFormat="1" ht="35.1" customHeight="1" x14ac:dyDescent="0.2">
      <c r="A184" s="233" t="s">
        <v>106</v>
      </c>
      <c r="B184" s="234"/>
      <c r="C184" s="234"/>
      <c r="D184" s="234"/>
      <c r="E184" s="250"/>
      <c r="F184" s="235">
        <f t="shared" ref="F184:L184" si="68">SUM(F183)</f>
        <v>60000</v>
      </c>
      <c r="G184" s="235">
        <f t="shared" si="68"/>
        <v>1722</v>
      </c>
      <c r="H184" s="235">
        <f t="shared" si="68"/>
        <v>1824</v>
      </c>
      <c r="I184" s="235">
        <f t="shared" si="68"/>
        <v>0</v>
      </c>
      <c r="J184" s="235">
        <f t="shared" si="68"/>
        <v>3546</v>
      </c>
      <c r="K184" s="235">
        <f t="shared" si="68"/>
        <v>56454</v>
      </c>
      <c r="L184" s="235">
        <f t="shared" si="68"/>
        <v>0</v>
      </c>
      <c r="M184" s="235"/>
      <c r="N184" s="235">
        <f>SUM(N183)</f>
        <v>11290.95</v>
      </c>
      <c r="O184" s="235">
        <f t="shared" ref="O184:P184" si="69">SUM(O183)</f>
        <v>14836.95</v>
      </c>
      <c r="P184" s="235">
        <f t="shared" si="69"/>
        <v>45163.05</v>
      </c>
      <c r="Q184" s="384"/>
    </row>
    <row r="185" spans="1:17" s="152" customFormat="1" ht="35.1" customHeight="1" thickBot="1" x14ac:dyDescent="0.25">
      <c r="A185" s="150"/>
      <c r="B185" s="150"/>
      <c r="C185" s="150"/>
      <c r="D185" s="150"/>
      <c r="E185" s="150"/>
      <c r="F185" s="277"/>
      <c r="G185" s="228"/>
      <c r="H185" s="228"/>
      <c r="I185" s="228"/>
      <c r="J185" s="228"/>
      <c r="K185" s="228"/>
      <c r="L185" s="228"/>
      <c r="M185" s="228"/>
      <c r="N185" s="228"/>
      <c r="O185" s="228"/>
      <c r="P185" s="228"/>
    </row>
    <row r="186" spans="1:17" s="229" customFormat="1" ht="44.25" customHeight="1" thickBot="1" x14ac:dyDescent="0.25">
      <c r="A186" s="239" t="s">
        <v>256</v>
      </c>
      <c r="B186" s="240"/>
      <c r="C186" s="240"/>
      <c r="D186" s="240"/>
      <c r="E186" s="240"/>
      <c r="F186" s="240"/>
      <c r="G186" s="240"/>
      <c r="H186" s="240"/>
      <c r="I186" s="240"/>
      <c r="J186" s="240"/>
      <c r="K186" s="240"/>
      <c r="L186" s="240"/>
      <c r="M186" s="240"/>
      <c r="N186" s="240"/>
      <c r="O186" s="240"/>
      <c r="P186" s="240"/>
    </row>
    <row r="187" spans="1:17" s="229" customFormat="1" ht="36.75" customHeight="1" x14ac:dyDescent="0.2">
      <c r="A187" s="223">
        <f>+A183+1</f>
        <v>90</v>
      </c>
      <c r="B187" s="72" t="s">
        <v>8</v>
      </c>
      <c r="C187" s="73" t="s">
        <v>354</v>
      </c>
      <c r="D187" s="91" t="s">
        <v>625</v>
      </c>
      <c r="E187" s="72" t="s">
        <v>103</v>
      </c>
      <c r="F187" s="226">
        <v>170000</v>
      </c>
      <c r="G187" s="69">
        <f>F187*2.87%</f>
        <v>4879</v>
      </c>
      <c r="H187" s="69">
        <f>+F187*3.04%</f>
        <v>5168</v>
      </c>
      <c r="I187" s="69">
        <v>0</v>
      </c>
      <c r="J187" s="69">
        <f>+G187+H187+I187</f>
        <v>10047</v>
      </c>
      <c r="K187" s="69">
        <f>+F187-J187</f>
        <v>159953</v>
      </c>
      <c r="L187" s="69">
        <f>+IF(K187*12&lt;=416220.01,0,IF(K187*12&lt;=624329.01,(((K187*12-416220.01)*0.15)/12),IF((K187*12&lt;=867123.01),(31216+0.2*(K187*12-624329.01))/12,((79776+0.25*(K187*12-867123.01))/12))))-M187</f>
        <v>28571.187291666665</v>
      </c>
      <c r="M187" s="69"/>
      <c r="N187" s="87">
        <v>2185</v>
      </c>
      <c r="O187" s="225">
        <f>+N187+I187+H187+G187+L187</f>
        <v>40803.187291666662</v>
      </c>
      <c r="P187" s="87">
        <f>+F187-O187</f>
        <v>129196.81270833334</v>
      </c>
    </row>
    <row r="188" spans="1:17" s="229" customFormat="1" ht="46.5" customHeight="1" x14ac:dyDescent="0.2">
      <c r="A188" s="245">
        <f>+A187+1</f>
        <v>91</v>
      </c>
      <c r="B188" s="248" t="s">
        <v>85</v>
      </c>
      <c r="C188" s="245" t="s">
        <v>353</v>
      </c>
      <c r="D188" s="248" t="s">
        <v>81</v>
      </c>
      <c r="E188" s="248" t="s">
        <v>104</v>
      </c>
      <c r="F188" s="68">
        <v>80000</v>
      </c>
      <c r="G188" s="68">
        <f>F188*2.87%</f>
        <v>2296</v>
      </c>
      <c r="H188" s="226">
        <f>+F188*3.04%</f>
        <v>2432</v>
      </c>
      <c r="I188" s="226">
        <v>0</v>
      </c>
      <c r="J188" s="225">
        <f>+G188+H188+I188</f>
        <v>4728</v>
      </c>
      <c r="K188" s="225">
        <f>+F188-J188</f>
        <v>75272</v>
      </c>
      <c r="L188" s="69">
        <f>+IF(K188*12&lt;=416220.01,0,IF(K188*12&lt;=624329.01,(((K188*12-416220.01)*0.15)/12),IF((K188*12&lt;=867123.01),(31216+0.2*(K188*12-624329.01))/12,((79776+0.25*(K188*12-867123.01))/12))))-M188</f>
        <v>7400.9372916666662</v>
      </c>
      <c r="M188" s="225"/>
      <c r="N188" s="227">
        <v>6370.72</v>
      </c>
      <c r="O188" s="225">
        <f>+N188+I188+H188+G188+L188</f>
        <v>18499.657291666666</v>
      </c>
      <c r="P188" s="227">
        <f>+F188-O188</f>
        <v>61500.342708333337</v>
      </c>
    </row>
    <row r="189" spans="1:17" s="229" customFormat="1" ht="45" customHeight="1" thickBot="1" x14ac:dyDescent="0.25">
      <c r="A189" s="233" t="s">
        <v>106</v>
      </c>
      <c r="B189" s="234"/>
      <c r="C189" s="234"/>
      <c r="D189" s="234"/>
      <c r="E189" s="250"/>
      <c r="F189" s="235">
        <f t="shared" ref="F189:L189" si="70">SUM(F187:F188)</f>
        <v>250000</v>
      </c>
      <c r="G189" s="235">
        <f t="shared" si="70"/>
        <v>7175</v>
      </c>
      <c r="H189" s="235">
        <f t="shared" si="70"/>
        <v>7600</v>
      </c>
      <c r="I189" s="235">
        <f t="shared" si="70"/>
        <v>0</v>
      </c>
      <c r="J189" s="235">
        <f t="shared" si="70"/>
        <v>14775</v>
      </c>
      <c r="K189" s="235">
        <f t="shared" si="70"/>
        <v>235225</v>
      </c>
      <c r="L189" s="235">
        <f t="shared" si="70"/>
        <v>35972.124583333331</v>
      </c>
      <c r="M189" s="235"/>
      <c r="N189" s="235">
        <f>SUM(N187:N188)</f>
        <v>8555.7200000000012</v>
      </c>
      <c r="O189" s="235">
        <f t="shared" ref="O189:P189" si="71">SUM(O187:O188)</f>
        <v>59302.844583333324</v>
      </c>
      <c r="P189" s="235">
        <f t="shared" si="71"/>
        <v>190697.15541666668</v>
      </c>
      <c r="Q189" s="384"/>
    </row>
    <row r="190" spans="1:17" s="152" customFormat="1" ht="46.5" customHeight="1" thickBot="1" x14ac:dyDescent="0.25">
      <c r="A190" s="218" t="s">
        <v>257</v>
      </c>
      <c r="B190" s="219"/>
      <c r="C190" s="219"/>
      <c r="D190" s="219"/>
      <c r="E190" s="219"/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</row>
    <row r="191" spans="1:17" s="152" customFormat="1" ht="33" customHeight="1" x14ac:dyDescent="0.2">
      <c r="A191" s="247">
        <f>+A188+1</f>
        <v>92</v>
      </c>
      <c r="B191" s="72" t="s">
        <v>258</v>
      </c>
      <c r="C191" s="73" t="s">
        <v>353</v>
      </c>
      <c r="D191" s="72" t="s">
        <v>95</v>
      </c>
      <c r="E191" s="72" t="s">
        <v>104</v>
      </c>
      <c r="F191" s="226">
        <v>80000</v>
      </c>
      <c r="G191" s="68">
        <f>F191*2.87%</f>
        <v>2296</v>
      </c>
      <c r="H191" s="68">
        <f>+F191*3.04%</f>
        <v>2432</v>
      </c>
      <c r="I191" s="68"/>
      <c r="J191" s="69">
        <f>+G191+H191+I191</f>
        <v>4728</v>
      </c>
      <c r="K191" s="69">
        <f>+F191-J191</f>
        <v>75272</v>
      </c>
      <c r="L191" s="69">
        <f>+IF(K191*12&lt;=416220.01,0,IF(K191*12&lt;=624329.01,(((K191*12-416220.01)*0.15)/12),IF((K191*12&lt;=867123.01),(31216+0.2*(K191*12-624329.01))/12,((79776+0.25*(K191*12-867123.01))/12))))-M191</f>
        <v>7400.9372916666662</v>
      </c>
      <c r="M191" s="69"/>
      <c r="N191" s="87">
        <v>28420.76</v>
      </c>
      <c r="O191" s="225">
        <f>+N191+I191+H191+G191+L191</f>
        <v>40549.697291666664</v>
      </c>
      <c r="P191" s="244">
        <f>+F191-O191</f>
        <v>39450.302708333336</v>
      </c>
    </row>
    <row r="192" spans="1:17" s="152" customFormat="1" ht="33.75" customHeight="1" x14ac:dyDescent="0.2">
      <c r="A192" s="247">
        <f>+A191+1</f>
        <v>93</v>
      </c>
      <c r="B192" s="72" t="s">
        <v>545</v>
      </c>
      <c r="C192" s="73" t="s">
        <v>354</v>
      </c>
      <c r="D192" s="72" t="s">
        <v>544</v>
      </c>
      <c r="E192" s="72" t="s">
        <v>104</v>
      </c>
      <c r="F192" s="226">
        <v>70000</v>
      </c>
      <c r="G192" s="68">
        <f>F192*2.87%</f>
        <v>2009</v>
      </c>
      <c r="H192" s="68">
        <f>+F192*3.04%</f>
        <v>2128</v>
      </c>
      <c r="I192" s="68"/>
      <c r="J192" s="69">
        <f>+G192+H192+I192</f>
        <v>4137</v>
      </c>
      <c r="K192" s="69">
        <f>+F192-J192</f>
        <v>65863</v>
      </c>
      <c r="L192" s="69">
        <f t="shared" ref="L192:L193" si="72">+IF(K192*12&lt;=416220.01,0,IF(K192*12&lt;=624329.01,(((K192*12-416220.01)*0.15)/12),IF((K192*12&lt;=867123.01),(31216+0.2*(K192*12-624329.01))/12,((79776+0.25*(K192*12-867123.01))/12))))-M192</f>
        <v>5368.4498333333331</v>
      </c>
      <c r="M192" s="69"/>
      <c r="N192" s="87">
        <v>5025</v>
      </c>
      <c r="O192" s="225">
        <f>+N192+I192+H192+G192+L192</f>
        <v>14530.449833333332</v>
      </c>
      <c r="P192" s="244">
        <f>+F192-O192</f>
        <v>55469.550166666668</v>
      </c>
    </row>
    <row r="193" spans="1:17" s="152" customFormat="1" ht="33" customHeight="1" x14ac:dyDescent="0.2">
      <c r="A193" s="247">
        <f>+A192+1</f>
        <v>94</v>
      </c>
      <c r="B193" s="72" t="s">
        <v>296</v>
      </c>
      <c r="C193" s="73" t="s">
        <v>354</v>
      </c>
      <c r="D193" s="72" t="s">
        <v>548</v>
      </c>
      <c r="E193" s="72" t="s">
        <v>103</v>
      </c>
      <c r="F193" s="226">
        <v>45000</v>
      </c>
      <c r="G193" s="68">
        <f>F193*2.87%</f>
        <v>1291.5</v>
      </c>
      <c r="H193" s="68">
        <f>+F193*3.04%</f>
        <v>1368</v>
      </c>
      <c r="I193" s="68"/>
      <c r="J193" s="69">
        <f>+G193+H193+I193</f>
        <v>2659.5</v>
      </c>
      <c r="K193" s="69">
        <f>+F193-J193</f>
        <v>42340.5</v>
      </c>
      <c r="L193" s="69">
        <f t="shared" si="72"/>
        <v>1148.3248749999998</v>
      </c>
      <c r="M193" s="69"/>
      <c r="N193" s="87">
        <v>6165</v>
      </c>
      <c r="O193" s="225">
        <f>+N193+I193+H193+G193+L193</f>
        <v>9972.8248750000002</v>
      </c>
      <c r="P193" s="244">
        <f>+F193-O193</f>
        <v>35027.175125000002</v>
      </c>
    </row>
    <row r="194" spans="1:17" s="229" customFormat="1" ht="28.5" customHeight="1" x14ac:dyDescent="0.2">
      <c r="A194" s="233" t="s">
        <v>106</v>
      </c>
      <c r="B194" s="234"/>
      <c r="C194" s="234"/>
      <c r="D194" s="234"/>
      <c r="E194" s="250"/>
      <c r="F194" s="235">
        <f t="shared" ref="F194:P194" si="73">SUM(F191:F193)</f>
        <v>195000</v>
      </c>
      <c r="G194" s="235">
        <f t="shared" si="73"/>
        <v>5596.5</v>
      </c>
      <c r="H194" s="235">
        <f t="shared" si="73"/>
        <v>5928</v>
      </c>
      <c r="I194" s="235">
        <f t="shared" si="73"/>
        <v>0</v>
      </c>
      <c r="J194" s="235">
        <f t="shared" si="73"/>
        <v>11524.5</v>
      </c>
      <c r="K194" s="235">
        <f t="shared" si="73"/>
        <v>183475.5</v>
      </c>
      <c r="L194" s="235">
        <f t="shared" si="73"/>
        <v>13917.712</v>
      </c>
      <c r="M194" s="235">
        <f t="shared" si="73"/>
        <v>0</v>
      </c>
      <c r="N194" s="235">
        <f t="shared" si="73"/>
        <v>39610.759999999995</v>
      </c>
      <c r="O194" s="235">
        <f t="shared" si="73"/>
        <v>65052.971999999994</v>
      </c>
      <c r="P194" s="235">
        <f t="shared" si="73"/>
        <v>129947.02800000002</v>
      </c>
      <c r="Q194" s="384"/>
    </row>
    <row r="195" spans="1:17" s="263" customFormat="1" ht="31.5" customHeight="1" thickBot="1" x14ac:dyDescent="0.25">
      <c r="A195" s="212"/>
      <c r="B195" s="151"/>
      <c r="C195" s="212"/>
      <c r="D195" s="238"/>
      <c r="E195" s="238"/>
      <c r="F195" s="152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</row>
    <row r="196" spans="1:17" s="229" customFormat="1" ht="35.1" customHeight="1" thickBot="1" x14ac:dyDescent="0.25">
      <c r="A196" s="218" t="s">
        <v>259</v>
      </c>
      <c r="B196" s="219"/>
      <c r="C196" s="219"/>
      <c r="D196" s="219"/>
      <c r="E196" s="219"/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</row>
    <row r="197" spans="1:17" s="152" customFormat="1" ht="35.1" customHeight="1" x14ac:dyDescent="0.2">
      <c r="A197" s="223">
        <f>+A193+1</f>
        <v>95</v>
      </c>
      <c r="B197" s="224" t="s">
        <v>261</v>
      </c>
      <c r="C197" s="223" t="s">
        <v>354</v>
      </c>
      <c r="D197" s="230" t="s">
        <v>565</v>
      </c>
      <c r="E197" s="72" t="s">
        <v>103</v>
      </c>
      <c r="F197" s="225">
        <v>145000</v>
      </c>
      <c r="G197" s="69">
        <f>F197*2.87%</f>
        <v>4161.5</v>
      </c>
      <c r="H197" s="69">
        <f>F197*3.04%</f>
        <v>4408</v>
      </c>
      <c r="I197" s="69">
        <v>1715.46</v>
      </c>
      <c r="J197" s="69">
        <f>+G197+H197+I197</f>
        <v>10284.959999999999</v>
      </c>
      <c r="K197" s="69">
        <f>+F197-J197</f>
        <v>134715.04</v>
      </c>
      <c r="L197" s="69">
        <f>+IF(K197*12&lt;=416220.01,0,IF(K197*12&lt;=624329.01,(((K197*12-416220.01)*0.15)/12),IF((K197*12&lt;=867123.01),(31216+0.2*(K197*12-624329.01))/12,((79776+0.25*(K197*12-867123.01))/12))))-M197</f>
        <v>22261.697291666667</v>
      </c>
      <c r="M197" s="69"/>
      <c r="N197" s="87">
        <v>25</v>
      </c>
      <c r="O197" s="69">
        <f>+N197+I197+H197+G197+L197</f>
        <v>32571.657291666666</v>
      </c>
      <c r="P197" s="69">
        <f>+F197-O197</f>
        <v>112428.34270833334</v>
      </c>
    </row>
    <row r="198" spans="1:17" s="229" customFormat="1" ht="35.1" customHeight="1" x14ac:dyDescent="0.2">
      <c r="A198" s="233" t="s">
        <v>106</v>
      </c>
      <c r="B198" s="234"/>
      <c r="C198" s="234"/>
      <c r="D198" s="234"/>
      <c r="E198" s="250"/>
      <c r="F198" s="235">
        <f t="shared" ref="F198:L198" si="74">SUM(F197:F197)</f>
        <v>145000</v>
      </c>
      <c r="G198" s="235">
        <f t="shared" si="74"/>
        <v>4161.5</v>
      </c>
      <c r="H198" s="235">
        <f t="shared" si="74"/>
        <v>4408</v>
      </c>
      <c r="I198" s="235">
        <f t="shared" si="74"/>
        <v>1715.46</v>
      </c>
      <c r="J198" s="235">
        <f t="shared" si="74"/>
        <v>10284.959999999999</v>
      </c>
      <c r="K198" s="235">
        <f t="shared" si="74"/>
        <v>134715.04</v>
      </c>
      <c r="L198" s="235">
        <f t="shared" si="74"/>
        <v>22261.697291666667</v>
      </c>
      <c r="M198" s="235"/>
      <c r="N198" s="235">
        <f>SUM(N197:N197)</f>
        <v>25</v>
      </c>
      <c r="O198" s="235">
        <f t="shared" ref="O198:P198" si="75">SUM(O197:O197)</f>
        <v>32571.657291666666</v>
      </c>
      <c r="P198" s="235">
        <f t="shared" si="75"/>
        <v>112428.34270833334</v>
      </c>
      <c r="Q198" s="384"/>
    </row>
    <row r="199" spans="1:17" s="152" customFormat="1" ht="35.1" customHeight="1" thickBot="1" x14ac:dyDescent="0.25">
      <c r="A199" s="150"/>
      <c r="B199" s="150"/>
      <c r="C199" s="150"/>
      <c r="D199" s="150"/>
      <c r="E199" s="150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228"/>
    </row>
    <row r="200" spans="1:17" s="152" customFormat="1" ht="35.1" customHeight="1" thickBot="1" x14ac:dyDescent="0.25">
      <c r="A200" s="239" t="s">
        <v>262</v>
      </c>
      <c r="B200" s="240"/>
      <c r="C200" s="240"/>
      <c r="D200" s="240"/>
      <c r="E200" s="240"/>
      <c r="F200" s="240"/>
      <c r="G200" s="240"/>
      <c r="H200" s="240"/>
      <c r="I200" s="240"/>
      <c r="J200" s="240"/>
      <c r="K200" s="240"/>
      <c r="L200" s="240"/>
      <c r="M200" s="240"/>
      <c r="N200" s="240"/>
      <c r="O200" s="240"/>
      <c r="P200" s="240"/>
    </row>
    <row r="201" spans="1:17" s="229" customFormat="1" ht="35.1" customHeight="1" x14ac:dyDescent="0.2">
      <c r="A201" s="245">
        <f>+A197+1</f>
        <v>96</v>
      </c>
      <c r="B201" s="72" t="s">
        <v>93</v>
      </c>
      <c r="C201" s="73" t="s">
        <v>354</v>
      </c>
      <c r="D201" s="72" t="s">
        <v>94</v>
      </c>
      <c r="E201" s="72" t="s">
        <v>104</v>
      </c>
      <c r="F201" s="226">
        <v>100000</v>
      </c>
      <c r="G201" s="68">
        <f>F201*2.87%</f>
        <v>2870</v>
      </c>
      <c r="H201" s="68">
        <f>+F201*3.04%</f>
        <v>3040</v>
      </c>
      <c r="I201" s="68"/>
      <c r="J201" s="69">
        <f>+G201+H201+I201</f>
        <v>5910</v>
      </c>
      <c r="K201" s="69">
        <f>+F201-J201</f>
        <v>94090</v>
      </c>
      <c r="L201" s="69">
        <f>+IF(K201*12&lt;=416220.01,0,IF(K201*12&lt;=624329.01,(((K201*12-416220.01)*0.15)/12),IF((K201*12&lt;=867123.01),(31216+0.2*(K201*12-624329.01))/12,((79776+0.25*(K201*12-867123.01))/12))))-M201</f>
        <v>12105.437291666667</v>
      </c>
      <c r="M201" s="69"/>
      <c r="N201" s="227">
        <v>25</v>
      </c>
      <c r="O201" s="225">
        <f>+N201+I201+H201+G201+L201</f>
        <v>18040.437291666669</v>
      </c>
      <c r="P201" s="69">
        <f>+F201-O201</f>
        <v>81959.562708333338</v>
      </c>
    </row>
    <row r="202" spans="1:17" s="152" customFormat="1" ht="35.1" customHeight="1" x14ac:dyDescent="0.2">
      <c r="A202" s="233" t="s">
        <v>106</v>
      </c>
      <c r="B202" s="234"/>
      <c r="C202" s="234"/>
      <c r="D202" s="234"/>
      <c r="E202" s="250"/>
      <c r="F202" s="235">
        <f>SUM(F201)</f>
        <v>100000</v>
      </c>
      <c r="G202" s="235">
        <f t="shared" ref="G202:P202" si="76">SUM(G201)</f>
        <v>2870</v>
      </c>
      <c r="H202" s="235">
        <f t="shared" si="76"/>
        <v>3040</v>
      </c>
      <c r="I202" s="235">
        <f t="shared" si="76"/>
        <v>0</v>
      </c>
      <c r="J202" s="235">
        <f t="shared" si="76"/>
        <v>5910</v>
      </c>
      <c r="K202" s="235">
        <f t="shared" si="76"/>
        <v>94090</v>
      </c>
      <c r="L202" s="235">
        <f t="shared" si="76"/>
        <v>12105.437291666667</v>
      </c>
      <c r="M202" s="235"/>
      <c r="N202" s="235">
        <f t="shared" si="76"/>
        <v>25</v>
      </c>
      <c r="O202" s="235">
        <f t="shared" si="76"/>
        <v>18040.437291666669</v>
      </c>
      <c r="P202" s="235">
        <f t="shared" si="76"/>
        <v>81959.562708333338</v>
      </c>
      <c r="Q202" s="384"/>
    </row>
    <row r="203" spans="1:17" s="152" customFormat="1" ht="35.1" customHeight="1" thickBot="1" x14ac:dyDescent="0.25">
      <c r="A203" s="237"/>
      <c r="B203" s="271"/>
      <c r="C203" s="272"/>
      <c r="D203" s="271"/>
      <c r="E203" s="271"/>
      <c r="F203" s="273"/>
    </row>
    <row r="204" spans="1:17" s="152" customFormat="1" ht="35.1" customHeight="1" x14ac:dyDescent="0.2">
      <c r="A204" s="278" t="s">
        <v>179</v>
      </c>
      <c r="B204" s="279"/>
      <c r="C204" s="279"/>
      <c r="D204" s="279"/>
      <c r="E204" s="279"/>
      <c r="F204" s="279"/>
      <c r="G204" s="279"/>
      <c r="H204" s="279"/>
      <c r="I204" s="279"/>
      <c r="J204" s="279"/>
      <c r="K204" s="279"/>
      <c r="L204" s="279"/>
      <c r="M204" s="279"/>
      <c r="N204" s="279"/>
      <c r="O204" s="279"/>
      <c r="P204" s="279"/>
    </row>
    <row r="205" spans="1:17" s="152" customFormat="1" ht="35.1" customHeight="1" x14ac:dyDescent="0.2">
      <c r="A205" s="73">
        <f>+A201+1</f>
        <v>97</v>
      </c>
      <c r="B205" s="72" t="s">
        <v>549</v>
      </c>
      <c r="C205" s="73" t="s">
        <v>354</v>
      </c>
      <c r="D205" s="72" t="s">
        <v>550</v>
      </c>
      <c r="E205" s="274" t="s">
        <v>200</v>
      </c>
      <c r="F205" s="226">
        <v>60000</v>
      </c>
      <c r="G205" s="226">
        <f>F205*2.87%</f>
        <v>1722</v>
      </c>
      <c r="H205" s="226">
        <f>+F205*3.04%</f>
        <v>1824</v>
      </c>
      <c r="I205" s="226">
        <v>1715.46</v>
      </c>
      <c r="J205" s="225">
        <f>+G205+H205+I205</f>
        <v>5261.46</v>
      </c>
      <c r="K205" s="225">
        <f>+F205-J205</f>
        <v>54738.54</v>
      </c>
      <c r="L205" s="69">
        <f>+IF(K205*12&lt;=416220.01,0,IF(K205*12&lt;=624329.01,(((K205*12-416220.01)*0.15)/12),IF((K205*12&lt;=867123.01),(31216+0.2*(K205*12-624329.01))/12,((79776+0.25*(K205*12-867123.01))/12))))-M205</f>
        <v>3143.5578333333328</v>
      </c>
      <c r="M205" s="225"/>
      <c r="N205" s="227">
        <v>8223.19</v>
      </c>
      <c r="O205" s="225">
        <f>+N205+I205+H205+G205+L205</f>
        <v>16628.207833333334</v>
      </c>
      <c r="P205" s="69">
        <f>+F205-O205</f>
        <v>43371.792166666666</v>
      </c>
    </row>
    <row r="206" spans="1:17" s="229" customFormat="1" ht="35.1" customHeight="1" x14ac:dyDescent="0.2">
      <c r="A206" s="73">
        <f>+A205+1</f>
        <v>98</v>
      </c>
      <c r="B206" s="72" t="s">
        <v>468</v>
      </c>
      <c r="C206" s="73" t="s">
        <v>354</v>
      </c>
      <c r="D206" s="72" t="s">
        <v>15</v>
      </c>
      <c r="E206" s="274" t="s">
        <v>200</v>
      </c>
      <c r="F206" s="226">
        <v>45000</v>
      </c>
      <c r="G206" s="226">
        <f>F206*2.87%</f>
        <v>1291.5</v>
      </c>
      <c r="H206" s="226">
        <f>+F206*3.04%</f>
        <v>1368</v>
      </c>
      <c r="I206" s="226"/>
      <c r="J206" s="225">
        <f>+G206+H206+I206</f>
        <v>2659.5</v>
      </c>
      <c r="K206" s="225">
        <f t="shared" ref="K206" si="77">+F206-J206</f>
        <v>42340.5</v>
      </c>
      <c r="L206" s="69">
        <v>0</v>
      </c>
      <c r="M206" s="225"/>
      <c r="N206" s="227">
        <v>3939.63</v>
      </c>
      <c r="O206" s="225">
        <f>+N206+I206+H206+G206+L206</f>
        <v>6599.13</v>
      </c>
      <c r="P206" s="69">
        <f>+F206-O206</f>
        <v>38400.870000000003</v>
      </c>
    </row>
    <row r="207" spans="1:17" s="152" customFormat="1" ht="35.1" customHeight="1" x14ac:dyDescent="0.2">
      <c r="A207" s="73">
        <f>+A206+1</f>
        <v>99</v>
      </c>
      <c r="B207" s="72" t="s">
        <v>186</v>
      </c>
      <c r="C207" s="73" t="s">
        <v>354</v>
      </c>
      <c r="D207" s="72" t="s">
        <v>510</v>
      </c>
      <c r="E207" s="274" t="s">
        <v>200</v>
      </c>
      <c r="F207" s="226">
        <v>33342</v>
      </c>
      <c r="G207" s="226">
        <f>F207*2.87%</f>
        <v>956.91539999999998</v>
      </c>
      <c r="H207" s="226">
        <f>+F207*3.04%</f>
        <v>1013.5968</v>
      </c>
      <c r="I207" s="226">
        <v>0</v>
      </c>
      <c r="J207" s="225">
        <f t="shared" ref="J207" si="78">+G207+H207+I207</f>
        <v>1970.5122000000001</v>
      </c>
      <c r="K207" s="225">
        <f>+F207-J207</f>
        <v>31371.487799999999</v>
      </c>
      <c r="L207" s="69">
        <f t="shared" ref="L207" si="79">+IF(K207*12&lt;=416220.01,0,IF(K207*12&lt;=624329.01,(((K207*12-416220.01)*0.15)/12),IF((K207*12&lt;=867123.01),(31216+0.2*(K207*12-624329.01))/12,((79776+0.25*(K207*12-867123.01))/12))))-M207</f>
        <v>0</v>
      </c>
      <c r="M207" s="226"/>
      <c r="N207" s="227">
        <v>4458.18</v>
      </c>
      <c r="O207" s="225">
        <f>+N207+I207+H207+G207+L207</f>
        <v>6428.6922000000004</v>
      </c>
      <c r="P207" s="69">
        <f>+F207-O207</f>
        <v>26913.307799999999</v>
      </c>
    </row>
    <row r="208" spans="1:17" s="152" customFormat="1" ht="33" customHeight="1" x14ac:dyDescent="0.2">
      <c r="A208" s="233" t="s">
        <v>106</v>
      </c>
      <c r="B208" s="234"/>
      <c r="C208" s="234"/>
      <c r="D208" s="234"/>
      <c r="E208" s="250"/>
      <c r="F208" s="235">
        <f>SUM(F205:F207)</f>
        <v>138342</v>
      </c>
      <c r="G208" s="235">
        <f t="shared" ref="G208:M208" si="80">SUM(G205:G207)</f>
        <v>3970.4153999999999</v>
      </c>
      <c r="H208" s="235">
        <f t="shared" si="80"/>
        <v>4205.5968000000003</v>
      </c>
      <c r="I208" s="235">
        <f t="shared" si="80"/>
        <v>1715.46</v>
      </c>
      <c r="J208" s="235">
        <f t="shared" si="80"/>
        <v>9891.4722000000002</v>
      </c>
      <c r="K208" s="235">
        <f>SUM(K205:K207)</f>
        <v>128450.52780000001</v>
      </c>
      <c r="L208" s="235">
        <f t="shared" si="80"/>
        <v>3143.5578333333328</v>
      </c>
      <c r="M208" s="235">
        <f t="shared" si="80"/>
        <v>0</v>
      </c>
      <c r="N208" s="235">
        <f>SUM(N205:N207)</f>
        <v>16621</v>
      </c>
      <c r="O208" s="235">
        <f t="shared" ref="O208:P208" si="81">SUM(O205:O207)</f>
        <v>29656.030033333336</v>
      </c>
      <c r="P208" s="235">
        <f t="shared" si="81"/>
        <v>108685.96996666667</v>
      </c>
      <c r="Q208" s="384"/>
    </row>
    <row r="209" spans="1:17" s="229" customFormat="1" ht="35.1" customHeight="1" thickBot="1" x14ac:dyDescent="0.25">
      <c r="A209" s="280"/>
      <c r="B209" s="281"/>
      <c r="C209" s="150"/>
      <c r="D209" s="282"/>
      <c r="E209" s="282"/>
      <c r="F209" s="236"/>
      <c r="G209" s="236"/>
      <c r="H209" s="236"/>
      <c r="I209" s="236"/>
      <c r="J209" s="236"/>
      <c r="K209" s="236"/>
      <c r="L209" s="236"/>
      <c r="M209" s="236"/>
      <c r="N209" s="236"/>
      <c r="O209" s="236"/>
      <c r="P209" s="236"/>
    </row>
    <row r="210" spans="1:17" s="228" customFormat="1" ht="35.1" customHeight="1" thickBot="1" x14ac:dyDescent="0.25">
      <c r="A210" s="239" t="s">
        <v>71</v>
      </c>
      <c r="B210" s="240"/>
      <c r="C210" s="240"/>
      <c r="D210" s="240"/>
      <c r="E210" s="240"/>
      <c r="F210" s="240"/>
      <c r="G210" s="240"/>
      <c r="H210" s="240"/>
      <c r="I210" s="240"/>
      <c r="J210" s="240"/>
      <c r="K210" s="240"/>
      <c r="L210" s="240"/>
      <c r="M210" s="240"/>
      <c r="N210" s="240"/>
      <c r="O210" s="240"/>
      <c r="P210" s="240"/>
    </row>
    <row r="211" spans="1:17" s="229" customFormat="1" ht="35.1" customHeight="1" x14ac:dyDescent="0.2">
      <c r="A211" s="245">
        <f>+A207+1</f>
        <v>100</v>
      </c>
      <c r="B211" s="72" t="s">
        <v>7</v>
      </c>
      <c r="C211" s="73" t="s">
        <v>354</v>
      </c>
      <c r="D211" s="72" t="s">
        <v>79</v>
      </c>
      <c r="E211" s="72" t="s">
        <v>104</v>
      </c>
      <c r="F211" s="226">
        <v>60000</v>
      </c>
      <c r="G211" s="226">
        <f>F211*2.87%</f>
        <v>1722</v>
      </c>
      <c r="H211" s="68">
        <f>+F211*3.04%</f>
        <v>1824</v>
      </c>
      <c r="I211" s="68"/>
      <c r="J211" s="69">
        <f>+G211+H211+I211</f>
        <v>3546</v>
      </c>
      <c r="K211" s="69">
        <f>+F211-J211</f>
        <v>56454</v>
      </c>
      <c r="L211" s="69">
        <f t="shared" ref="L211" si="82">+IF(K211*12&lt;=416220.01,0,IF(K211*12&lt;=624329.01,(((K211*12-416220.01)*0.15)/12),IF((K211*12&lt;=867123.01),(31216+0.2*(K211*12-624329.01))/12,((79776+0.25*(K211*12-867123.01))/12))))-M211</f>
        <v>3486.6498333333329</v>
      </c>
      <c r="M211" s="69"/>
      <c r="N211" s="68">
        <v>2625</v>
      </c>
      <c r="O211" s="225">
        <f>+N211+I211+H211+G211+L211</f>
        <v>9657.6498333333329</v>
      </c>
      <c r="P211" s="69">
        <f>+F211-O211</f>
        <v>50342.350166666671</v>
      </c>
    </row>
    <row r="212" spans="1:17" s="152" customFormat="1" ht="35.25" customHeight="1" x14ac:dyDescent="0.2">
      <c r="A212" s="233" t="s">
        <v>106</v>
      </c>
      <c r="B212" s="234"/>
      <c r="C212" s="234"/>
      <c r="D212" s="234"/>
      <c r="E212" s="250"/>
      <c r="F212" s="235">
        <f>SUM(F211:F211)</f>
        <v>60000</v>
      </c>
      <c r="G212" s="235">
        <f t="shared" ref="G212:P212" si="83">SUM(G211:G211)</f>
        <v>1722</v>
      </c>
      <c r="H212" s="235">
        <f t="shared" si="83"/>
        <v>1824</v>
      </c>
      <c r="I212" s="235">
        <f t="shared" si="83"/>
        <v>0</v>
      </c>
      <c r="J212" s="235">
        <f t="shared" si="83"/>
        <v>3546</v>
      </c>
      <c r="K212" s="235">
        <f>SUM(K211:K211)</f>
        <v>56454</v>
      </c>
      <c r="L212" s="235">
        <f t="shared" si="83"/>
        <v>3486.6498333333329</v>
      </c>
      <c r="M212" s="235"/>
      <c r="N212" s="235">
        <f t="shared" si="83"/>
        <v>2625</v>
      </c>
      <c r="O212" s="235">
        <f t="shared" si="83"/>
        <v>9657.6498333333329</v>
      </c>
      <c r="P212" s="235">
        <f t="shared" si="83"/>
        <v>50342.350166666671</v>
      </c>
      <c r="Q212" s="384"/>
    </row>
    <row r="213" spans="1:17" s="229" customFormat="1" ht="35.1" customHeight="1" thickBot="1" x14ac:dyDescent="0.25">
      <c r="A213" s="150"/>
      <c r="B213" s="150"/>
      <c r="C213" s="150"/>
      <c r="D213" s="150"/>
      <c r="E213" s="150"/>
      <c r="F213" s="228"/>
      <c r="G213" s="228"/>
      <c r="H213" s="228"/>
      <c r="I213" s="228"/>
      <c r="J213" s="228"/>
      <c r="K213" s="228"/>
      <c r="L213" s="228"/>
      <c r="M213" s="228"/>
      <c r="N213" s="228"/>
      <c r="O213" s="228"/>
      <c r="P213" s="228"/>
    </row>
    <row r="214" spans="1:17" s="152" customFormat="1" ht="35.1" customHeight="1" thickBot="1" x14ac:dyDescent="0.25">
      <c r="A214" s="239" t="s">
        <v>152</v>
      </c>
      <c r="B214" s="240"/>
      <c r="C214" s="240"/>
      <c r="D214" s="240"/>
      <c r="E214" s="240"/>
      <c r="F214" s="240"/>
      <c r="G214" s="240"/>
      <c r="H214" s="240"/>
      <c r="I214" s="240"/>
      <c r="J214" s="240"/>
      <c r="K214" s="240"/>
      <c r="L214" s="240"/>
      <c r="M214" s="240"/>
      <c r="N214" s="240"/>
      <c r="O214" s="240"/>
      <c r="P214" s="240"/>
    </row>
    <row r="215" spans="1:17" s="152" customFormat="1" ht="35.1" customHeight="1" x14ac:dyDescent="0.2">
      <c r="A215" s="73">
        <f>+A211+1</f>
        <v>101</v>
      </c>
      <c r="B215" s="72" t="s">
        <v>416</v>
      </c>
      <c r="C215" s="73" t="s">
        <v>353</v>
      </c>
      <c r="D215" s="72" t="s">
        <v>171</v>
      </c>
      <c r="E215" s="72" t="s">
        <v>200</v>
      </c>
      <c r="F215" s="226">
        <v>60000</v>
      </c>
      <c r="G215" s="226">
        <f>F215*2.87%</f>
        <v>1722</v>
      </c>
      <c r="H215" s="226">
        <f>+F215*3.04%</f>
        <v>1824</v>
      </c>
      <c r="I215" s="226"/>
      <c r="J215" s="69">
        <f>+G215+H215+I215</f>
        <v>3546</v>
      </c>
      <c r="K215" s="69">
        <f>+F215-J215</f>
        <v>56454</v>
      </c>
      <c r="L215" s="69">
        <f t="shared" ref="L215" si="84">+IF(K215*12&lt;=416220.01,0,IF(K215*12&lt;=624329.01,(((K215*12-416220.01)*0.15)/12),IF((K215*12&lt;=867123.01),(31216+0.2*(K215*12-624329.01))/12,((79776+0.25*(K215*12-867123.01))/12))))-M215</f>
        <v>3486.6498333333329</v>
      </c>
      <c r="M215" s="69"/>
      <c r="N215" s="244">
        <v>125</v>
      </c>
      <c r="O215" s="225">
        <f>+N215+I215+H215+G215+L215</f>
        <v>7157.6498333333329</v>
      </c>
      <c r="P215" s="225">
        <f>+F215-O215</f>
        <v>52842.350166666671</v>
      </c>
    </row>
    <row r="216" spans="1:17" s="152" customFormat="1" ht="35.1" customHeight="1" x14ac:dyDescent="0.2">
      <c r="A216" s="233" t="s">
        <v>106</v>
      </c>
      <c r="B216" s="234"/>
      <c r="C216" s="234"/>
      <c r="D216" s="234"/>
      <c r="E216" s="250"/>
      <c r="F216" s="235">
        <f t="shared" ref="F216:L216" si="85">SUM(F215:F215)</f>
        <v>60000</v>
      </c>
      <c r="G216" s="235">
        <f t="shared" si="85"/>
        <v>1722</v>
      </c>
      <c r="H216" s="235">
        <f t="shared" si="85"/>
        <v>1824</v>
      </c>
      <c r="I216" s="235">
        <f t="shared" si="85"/>
        <v>0</v>
      </c>
      <c r="J216" s="235">
        <f t="shared" si="85"/>
        <v>3546</v>
      </c>
      <c r="K216" s="235">
        <f t="shared" si="85"/>
        <v>56454</v>
      </c>
      <c r="L216" s="235">
        <f t="shared" si="85"/>
        <v>3486.6498333333329</v>
      </c>
      <c r="M216" s="235"/>
      <c r="N216" s="235">
        <f>SUM(N215:N215)</f>
        <v>125</v>
      </c>
      <c r="O216" s="235">
        <f t="shared" ref="O216:P216" si="86">SUM(O215:O215)</f>
        <v>7157.6498333333329</v>
      </c>
      <c r="P216" s="235">
        <f t="shared" si="86"/>
        <v>52842.350166666671</v>
      </c>
      <c r="Q216" s="384"/>
    </row>
    <row r="217" spans="1:17" s="229" customFormat="1" ht="35.1" customHeight="1" thickBot="1" x14ac:dyDescent="0.25">
      <c r="A217" s="212"/>
      <c r="B217" s="151"/>
      <c r="C217" s="212"/>
      <c r="D217" s="151"/>
      <c r="E217" s="151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52"/>
    </row>
    <row r="218" spans="1:17" s="263" customFormat="1" ht="35.1" customHeight="1" thickBot="1" x14ac:dyDescent="0.25">
      <c r="A218" s="239" t="s">
        <v>153</v>
      </c>
      <c r="B218" s="240"/>
      <c r="C218" s="240"/>
      <c r="D218" s="240"/>
      <c r="E218" s="240"/>
      <c r="F218" s="240"/>
      <c r="G218" s="240"/>
      <c r="H218" s="240"/>
      <c r="I218" s="240"/>
      <c r="J218" s="240"/>
      <c r="K218" s="240"/>
      <c r="L218" s="240"/>
      <c r="M218" s="240"/>
      <c r="N218" s="240"/>
      <c r="O218" s="240"/>
      <c r="P218" s="240"/>
    </row>
    <row r="219" spans="1:17" s="263" customFormat="1" ht="35.1" customHeight="1" x14ac:dyDescent="0.2">
      <c r="A219" s="245">
        <f>+A215+1</f>
        <v>102</v>
      </c>
      <c r="B219" s="72" t="s">
        <v>166</v>
      </c>
      <c r="C219" s="73" t="s">
        <v>353</v>
      </c>
      <c r="D219" s="72" t="s">
        <v>6</v>
      </c>
      <c r="E219" s="72" t="s">
        <v>104</v>
      </c>
      <c r="F219" s="226">
        <v>80000</v>
      </c>
      <c r="G219" s="226">
        <f>F219*2.87%</f>
        <v>2296</v>
      </c>
      <c r="H219" s="68">
        <f>+F219*3.04%</f>
        <v>2432</v>
      </c>
      <c r="I219" s="68"/>
      <c r="J219" s="69">
        <f>+G219+H219+I219</f>
        <v>4728</v>
      </c>
      <c r="K219" s="69">
        <f>+F219-J219</f>
        <v>75272</v>
      </c>
      <c r="L219" s="69">
        <f t="shared" ref="L219:L221" si="87">+IF(K219*12&lt;=416220.01,0,IF(K219*12&lt;=624329.01,(((K219*12-416220.01)*0.15)/12),IF((K219*12&lt;=867123.01),(31216+0.2*(K219*12-624329.01))/12,((79776+0.25*(K219*12-867123.01))/12))))-M219</f>
        <v>7400.9372916666662</v>
      </c>
      <c r="M219" s="69"/>
      <c r="N219" s="87">
        <v>3421.07</v>
      </c>
      <c r="O219" s="225">
        <f>+N219+I219+H219+G219+L219</f>
        <v>15550.007291666665</v>
      </c>
      <c r="P219" s="87">
        <f>+F219-O219</f>
        <v>64449.992708333331</v>
      </c>
    </row>
    <row r="220" spans="1:17" s="152" customFormat="1" ht="35.1" customHeight="1" x14ac:dyDescent="0.2">
      <c r="A220" s="247">
        <f>+A219+1</f>
        <v>103</v>
      </c>
      <c r="B220" s="224" t="s">
        <v>263</v>
      </c>
      <c r="C220" s="223" t="s">
        <v>353</v>
      </c>
      <c r="D220" s="224" t="s">
        <v>171</v>
      </c>
      <c r="E220" s="224" t="s">
        <v>200</v>
      </c>
      <c r="F220" s="225">
        <v>60000</v>
      </c>
      <c r="G220" s="225">
        <f>F220*2.87%</f>
        <v>1722</v>
      </c>
      <c r="H220" s="69">
        <f>+F220*3.04%</f>
        <v>1824</v>
      </c>
      <c r="I220" s="69"/>
      <c r="J220" s="69">
        <f>+G220+H220+I220</f>
        <v>3546</v>
      </c>
      <c r="K220" s="69">
        <f t="shared" ref="K220:K221" si="88">+F220-J220</f>
        <v>56454</v>
      </c>
      <c r="L220" s="69">
        <f t="shared" si="87"/>
        <v>3486.6498333333329</v>
      </c>
      <c r="M220" s="69"/>
      <c r="N220" s="87">
        <v>125</v>
      </c>
      <c r="O220" s="225">
        <f>+N220+I220+H220+G220+L220</f>
        <v>7157.6498333333329</v>
      </c>
      <c r="P220" s="69">
        <f>+F220-O220</f>
        <v>52842.350166666671</v>
      </c>
    </row>
    <row r="221" spans="1:17" s="152" customFormat="1" ht="35.1" customHeight="1" x14ac:dyDescent="0.2">
      <c r="A221" s="283">
        <f>+A220+1</f>
        <v>104</v>
      </c>
      <c r="B221" s="248" t="s">
        <v>528</v>
      </c>
      <c r="C221" s="284" t="s">
        <v>354</v>
      </c>
      <c r="D221" s="249" t="s">
        <v>193</v>
      </c>
      <c r="E221" s="255" t="s">
        <v>200</v>
      </c>
      <c r="F221" s="69">
        <v>70000</v>
      </c>
      <c r="G221" s="225">
        <f>F221*2.87%</f>
        <v>2009</v>
      </c>
      <c r="H221" s="69">
        <f>+F221*3.04%</f>
        <v>2128</v>
      </c>
      <c r="I221" s="69">
        <v>1715.46</v>
      </c>
      <c r="J221" s="69">
        <f>+G221+H221+I221</f>
        <v>5852.46</v>
      </c>
      <c r="K221" s="69">
        <f t="shared" si="88"/>
        <v>64147.54</v>
      </c>
      <c r="L221" s="69">
        <f t="shared" si="87"/>
        <v>5025.3578333333326</v>
      </c>
      <c r="M221" s="69"/>
      <c r="N221" s="87">
        <v>25</v>
      </c>
      <c r="O221" s="225">
        <f>+N221+I221+H221+G221+L221</f>
        <v>10902.817833333333</v>
      </c>
      <c r="P221" s="69">
        <f>+F221-O221</f>
        <v>59097.182166666666</v>
      </c>
    </row>
    <row r="222" spans="1:17" s="229" customFormat="1" ht="35.1" customHeight="1" x14ac:dyDescent="0.2">
      <c r="A222" s="233" t="s">
        <v>106</v>
      </c>
      <c r="B222" s="234"/>
      <c r="C222" s="234"/>
      <c r="D222" s="234"/>
      <c r="E222" s="250"/>
      <c r="F222" s="235">
        <f>SUM(F219:F221)</f>
        <v>210000</v>
      </c>
      <c r="G222" s="235">
        <f t="shared" ref="G222:P222" si="89">SUM(G219:G221)</f>
        <v>6027</v>
      </c>
      <c r="H222" s="235">
        <f t="shared" si="89"/>
        <v>6384</v>
      </c>
      <c r="I222" s="235">
        <f t="shared" si="89"/>
        <v>1715.46</v>
      </c>
      <c r="J222" s="235">
        <f t="shared" si="89"/>
        <v>14126.46</v>
      </c>
      <c r="K222" s="235">
        <f>SUM(K219:K221)</f>
        <v>195873.54</v>
      </c>
      <c r="L222" s="235">
        <f t="shared" si="89"/>
        <v>15912.94495833333</v>
      </c>
      <c r="M222" s="235"/>
      <c r="N222" s="235">
        <f t="shared" si="89"/>
        <v>3571.07</v>
      </c>
      <c r="O222" s="235">
        <f t="shared" si="89"/>
        <v>33610.474958333332</v>
      </c>
      <c r="P222" s="235">
        <f t="shared" si="89"/>
        <v>176389.52504166667</v>
      </c>
      <c r="Q222" s="384"/>
    </row>
    <row r="223" spans="1:17" s="229" customFormat="1" ht="35.1" customHeight="1" thickBot="1" x14ac:dyDescent="0.25">
      <c r="A223" s="212"/>
      <c r="B223" s="151"/>
      <c r="C223" s="212"/>
      <c r="D223" s="151"/>
      <c r="E223" s="151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2"/>
    </row>
    <row r="224" spans="1:17" s="229" customFormat="1" ht="35.1" customHeight="1" thickBot="1" x14ac:dyDescent="0.25">
      <c r="A224" s="343" t="s">
        <v>264</v>
      </c>
      <c r="B224" s="344"/>
      <c r="C224" s="344"/>
      <c r="D224" s="344"/>
      <c r="E224" s="257"/>
      <c r="F224" s="257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</row>
    <row r="225" spans="1:17" s="152" customFormat="1" ht="35.1" customHeight="1" thickBot="1" x14ac:dyDescent="0.25">
      <c r="A225" s="218" t="s">
        <v>265</v>
      </c>
      <c r="B225" s="219"/>
      <c r="C225" s="219"/>
      <c r="D225" s="219"/>
      <c r="E225" s="219"/>
      <c r="F225" s="219"/>
      <c r="G225" s="219"/>
      <c r="H225" s="219"/>
      <c r="I225" s="219"/>
      <c r="J225" s="219"/>
      <c r="K225" s="219"/>
      <c r="L225" s="219"/>
      <c r="M225" s="219"/>
      <c r="N225" s="302"/>
      <c r="O225" s="219"/>
      <c r="P225" s="219"/>
    </row>
    <row r="226" spans="1:17" s="229" customFormat="1" ht="35.1" customHeight="1" x14ac:dyDescent="0.2">
      <c r="A226" s="245">
        <f>+A221+1</f>
        <v>105</v>
      </c>
      <c r="B226" s="72" t="s">
        <v>12</v>
      </c>
      <c r="C226" s="73" t="s">
        <v>353</v>
      </c>
      <c r="D226" s="91" t="s">
        <v>266</v>
      </c>
      <c r="E226" s="72" t="s">
        <v>104</v>
      </c>
      <c r="F226" s="68">
        <v>70000</v>
      </c>
      <c r="G226" s="68">
        <f>F226*2.87%</f>
        <v>2009</v>
      </c>
      <c r="H226" s="68">
        <f>+F226*3.04%</f>
        <v>2128</v>
      </c>
      <c r="I226" s="68"/>
      <c r="J226" s="69">
        <f>+G226+H226+I226</f>
        <v>4137</v>
      </c>
      <c r="K226" s="69">
        <f>+F226-J226</f>
        <v>65863</v>
      </c>
      <c r="L226" s="69">
        <v>5191.08</v>
      </c>
      <c r="M226" s="69"/>
      <c r="N226" s="227">
        <v>18156.849999999999</v>
      </c>
      <c r="O226" s="225">
        <f>+N226+I226+H226+G226+L226</f>
        <v>27484.93</v>
      </c>
      <c r="P226" s="87">
        <f>+F226-O226</f>
        <v>42515.07</v>
      </c>
    </row>
    <row r="227" spans="1:17" s="152" customFormat="1" ht="35.1" customHeight="1" x14ac:dyDescent="0.2">
      <c r="A227" s="233" t="s">
        <v>106</v>
      </c>
      <c r="B227" s="234"/>
      <c r="C227" s="234"/>
      <c r="D227" s="234"/>
      <c r="E227" s="250"/>
      <c r="F227" s="235">
        <f t="shared" ref="F227:L227" si="90">SUM(F226:F226)</f>
        <v>70000</v>
      </c>
      <c r="G227" s="235">
        <f t="shared" si="90"/>
        <v>2009</v>
      </c>
      <c r="H227" s="235">
        <f t="shared" si="90"/>
        <v>2128</v>
      </c>
      <c r="I227" s="235">
        <f t="shared" si="90"/>
        <v>0</v>
      </c>
      <c r="J227" s="235">
        <f t="shared" si="90"/>
        <v>4137</v>
      </c>
      <c r="K227" s="235">
        <f t="shared" si="90"/>
        <v>65863</v>
      </c>
      <c r="L227" s="235">
        <f t="shared" si="90"/>
        <v>5191.08</v>
      </c>
      <c r="M227" s="235"/>
      <c r="N227" s="235">
        <f>SUM(N226:N226)</f>
        <v>18156.849999999999</v>
      </c>
      <c r="O227" s="235">
        <f>SUM(O226:O226)</f>
        <v>27484.93</v>
      </c>
      <c r="P227" s="235">
        <f>SUM(P226:P226)</f>
        <v>42515.07</v>
      </c>
      <c r="Q227" s="384"/>
    </row>
    <row r="228" spans="1:17" s="152" customFormat="1" ht="35.1" customHeight="1" thickBot="1" x14ac:dyDescent="0.25">
      <c r="A228" s="150"/>
      <c r="B228" s="150"/>
      <c r="C228" s="150"/>
      <c r="D228" s="150"/>
      <c r="E228" s="150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</row>
    <row r="229" spans="1:17" s="152" customFormat="1" ht="35.1" customHeight="1" thickBot="1" x14ac:dyDescent="0.25">
      <c r="A229" s="218" t="s">
        <v>268</v>
      </c>
      <c r="B229" s="219"/>
      <c r="C229" s="219"/>
      <c r="D229" s="219"/>
      <c r="E229" s="219"/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</row>
    <row r="230" spans="1:17" s="152" customFormat="1" ht="35.1" customHeight="1" x14ac:dyDescent="0.2">
      <c r="A230" s="245">
        <f>+A226+1</f>
        <v>106</v>
      </c>
      <c r="B230" s="72" t="s">
        <v>267</v>
      </c>
      <c r="C230" s="73" t="s">
        <v>353</v>
      </c>
      <c r="D230" s="91" t="s">
        <v>80</v>
      </c>
      <c r="E230" s="72" t="s">
        <v>104</v>
      </c>
      <c r="F230" s="226">
        <v>95000</v>
      </c>
      <c r="G230" s="226">
        <f>F230*2.87%</f>
        <v>2726.5</v>
      </c>
      <c r="H230" s="226">
        <f>+F230*3.04%</f>
        <v>2888</v>
      </c>
      <c r="I230" s="68">
        <v>1715.46</v>
      </c>
      <c r="J230" s="69">
        <f t="shared" ref="J230:J290" si="91">+G230+H230+I230</f>
        <v>7329.96</v>
      </c>
      <c r="K230" s="69">
        <f>+F230-J230</f>
        <v>87670.04</v>
      </c>
      <c r="L230" s="69">
        <f>+IF(K230*12&lt;=416220.01,0,IF(K230*12&lt;=624329.01,(((K230*12-416220.01)*0.15)/12),IF((K230*12&lt;=867123.01),(31216+0.2*(K230*12-624329.01))/12,((79776+0.25*(K230*12-867123.01))/12))))-M230</f>
        <v>10500.447291666665</v>
      </c>
      <c r="M230" s="69"/>
      <c r="N230" s="87">
        <v>125</v>
      </c>
      <c r="O230" s="225">
        <f>+N230+I230+H230+G230+L230</f>
        <v>17955.407291666666</v>
      </c>
      <c r="P230" s="87">
        <f>+F230-O230</f>
        <v>77044.592708333337</v>
      </c>
    </row>
    <row r="231" spans="1:17" s="152" customFormat="1" ht="35.1" customHeight="1" x14ac:dyDescent="0.2">
      <c r="A231" s="233" t="s">
        <v>106</v>
      </c>
      <c r="B231" s="234"/>
      <c r="C231" s="234"/>
      <c r="D231" s="234"/>
      <c r="E231" s="250"/>
      <c r="F231" s="235">
        <f t="shared" ref="F231:L231" si="92">SUM(F230:F230)</f>
        <v>95000</v>
      </c>
      <c r="G231" s="235">
        <f t="shared" si="92"/>
        <v>2726.5</v>
      </c>
      <c r="H231" s="235">
        <f t="shared" si="92"/>
        <v>2888</v>
      </c>
      <c r="I231" s="235">
        <f t="shared" si="92"/>
        <v>1715.46</v>
      </c>
      <c r="J231" s="235">
        <f t="shared" si="92"/>
        <v>7329.96</v>
      </c>
      <c r="K231" s="235">
        <f t="shared" si="92"/>
        <v>87670.04</v>
      </c>
      <c r="L231" s="235">
        <f t="shared" si="92"/>
        <v>10500.447291666665</v>
      </c>
      <c r="M231" s="235"/>
      <c r="N231" s="235">
        <f>SUM(N230:N230)</f>
        <v>125</v>
      </c>
      <c r="O231" s="235">
        <f t="shared" ref="O231:P231" si="93">SUM(O230:O230)</f>
        <v>17955.407291666666</v>
      </c>
      <c r="P231" s="235">
        <f t="shared" si="93"/>
        <v>77044.592708333337</v>
      </c>
      <c r="Q231" s="384"/>
    </row>
    <row r="232" spans="1:17" s="152" customFormat="1" ht="35.1" customHeight="1" thickBot="1" x14ac:dyDescent="0.25">
      <c r="A232" s="150"/>
      <c r="B232" s="150"/>
      <c r="C232" s="150"/>
      <c r="D232" s="150"/>
      <c r="E232" s="150"/>
      <c r="F232" s="236"/>
      <c r="G232" s="236"/>
      <c r="H232" s="236"/>
      <c r="I232" s="236"/>
      <c r="J232" s="236"/>
      <c r="K232" s="236"/>
      <c r="L232" s="236"/>
      <c r="M232" s="236"/>
      <c r="N232" s="236"/>
      <c r="O232" s="236"/>
      <c r="P232" s="236"/>
    </row>
    <row r="233" spans="1:17" s="229" customFormat="1" ht="35.1" customHeight="1" thickBot="1" x14ac:dyDescent="0.25">
      <c r="A233" s="218" t="s">
        <v>201</v>
      </c>
      <c r="B233" s="219"/>
      <c r="C233" s="219"/>
      <c r="D233" s="219"/>
      <c r="E233" s="219"/>
      <c r="F233" s="219"/>
      <c r="G233" s="219"/>
      <c r="H233" s="219"/>
      <c r="I233" s="219"/>
      <c r="J233" s="219"/>
      <c r="K233" s="219"/>
      <c r="L233" s="219"/>
      <c r="M233" s="219"/>
      <c r="N233" s="219"/>
      <c r="O233" s="219"/>
      <c r="P233" s="219"/>
    </row>
    <row r="234" spans="1:17" s="229" customFormat="1" ht="35.1" customHeight="1" x14ac:dyDescent="0.2">
      <c r="A234" s="245">
        <f>+A230+1</f>
        <v>107</v>
      </c>
      <c r="B234" s="72" t="s">
        <v>67</v>
      </c>
      <c r="C234" s="73" t="s">
        <v>353</v>
      </c>
      <c r="D234" s="72" t="s">
        <v>13</v>
      </c>
      <c r="E234" s="72" t="s">
        <v>104</v>
      </c>
      <c r="F234" s="226">
        <v>65000</v>
      </c>
      <c r="G234" s="226">
        <f>F234*2.87%</f>
        <v>1865.5</v>
      </c>
      <c r="H234" s="68">
        <f>+F234*3.04%</f>
        <v>1976</v>
      </c>
      <c r="I234" s="68"/>
      <c r="J234" s="69">
        <f t="shared" si="91"/>
        <v>3841.5</v>
      </c>
      <c r="K234" s="69">
        <f t="shared" ref="K234:K235" si="94">+F234-J234</f>
        <v>61158.5</v>
      </c>
      <c r="L234" s="69">
        <f t="shared" ref="L234" si="95">+IF(K234*12&lt;=416220.01,0,IF(K234*12&lt;=624329.01,(((K234*12-416220.01)*0.15)/12),IF((K234*12&lt;=867123.01),(31216+0.2*(K234*12-624329.01))/12,((79776+0.25*(K234*12-867123.01))/12))))-M234</f>
        <v>4427.5498333333335</v>
      </c>
      <c r="M234" s="69"/>
      <c r="N234" s="87">
        <v>125</v>
      </c>
      <c r="O234" s="225">
        <f>+N234+I234+H234+G234+L234</f>
        <v>8394.0498333333344</v>
      </c>
      <c r="P234" s="87">
        <f>+F234-O234</f>
        <v>56605.950166666662</v>
      </c>
    </row>
    <row r="235" spans="1:17" s="152" customFormat="1" ht="35.1" customHeight="1" x14ac:dyDescent="0.2">
      <c r="A235" s="245">
        <f>+A234+1</f>
        <v>108</v>
      </c>
      <c r="B235" s="72" t="s">
        <v>378</v>
      </c>
      <c r="C235" s="73" t="s">
        <v>353</v>
      </c>
      <c r="D235" s="72" t="s">
        <v>13</v>
      </c>
      <c r="E235" s="72" t="s">
        <v>104</v>
      </c>
      <c r="F235" s="226">
        <v>65000</v>
      </c>
      <c r="G235" s="226">
        <f>F235*2.87%</f>
        <v>1865.5</v>
      </c>
      <c r="H235" s="68">
        <f>+F235*3.04%</f>
        <v>1976</v>
      </c>
      <c r="I235" s="68">
        <v>1715.46</v>
      </c>
      <c r="J235" s="69">
        <f t="shared" si="91"/>
        <v>5556.96</v>
      </c>
      <c r="K235" s="69">
        <f t="shared" si="94"/>
        <v>59443.040000000001</v>
      </c>
      <c r="L235" s="69">
        <v>184.51</v>
      </c>
      <c r="M235" s="69"/>
      <c r="N235" s="87">
        <v>125</v>
      </c>
      <c r="O235" s="225">
        <f>+N235+I235+H235+G235+L235</f>
        <v>5866.47</v>
      </c>
      <c r="P235" s="87">
        <f>+F235-O235</f>
        <v>59133.53</v>
      </c>
    </row>
    <row r="236" spans="1:17" s="229" customFormat="1" ht="35.1" customHeight="1" x14ac:dyDescent="0.2">
      <c r="A236" s="233" t="s">
        <v>106</v>
      </c>
      <c r="B236" s="234"/>
      <c r="C236" s="234"/>
      <c r="D236" s="234"/>
      <c r="E236" s="250"/>
      <c r="F236" s="235">
        <f t="shared" ref="F236:L236" si="96">SUM(F234:F235)</f>
        <v>130000</v>
      </c>
      <c r="G236" s="235">
        <f t="shared" si="96"/>
        <v>3731</v>
      </c>
      <c r="H236" s="235">
        <f t="shared" si="96"/>
        <v>3952</v>
      </c>
      <c r="I236" s="235">
        <f t="shared" si="96"/>
        <v>1715.46</v>
      </c>
      <c r="J236" s="235">
        <f t="shared" si="96"/>
        <v>9398.4599999999991</v>
      </c>
      <c r="K236" s="235">
        <f t="shared" si="96"/>
        <v>120601.54000000001</v>
      </c>
      <c r="L236" s="235">
        <f t="shared" si="96"/>
        <v>4612.0598333333337</v>
      </c>
      <c r="M236" s="235"/>
      <c r="N236" s="235">
        <f>SUM(N234:N235)</f>
        <v>250</v>
      </c>
      <c r="O236" s="235">
        <f>SUM(O234:O235)</f>
        <v>14260.519833333336</v>
      </c>
      <c r="P236" s="235">
        <f>SUM(P234:P235)</f>
        <v>115739.48016666666</v>
      </c>
      <c r="Q236" s="384"/>
    </row>
    <row r="237" spans="1:17" s="152" customFormat="1" ht="35.1" customHeight="1" thickBot="1" x14ac:dyDescent="0.25">
      <c r="A237" s="150"/>
      <c r="B237" s="150"/>
      <c r="C237" s="150"/>
      <c r="D237" s="150"/>
      <c r="E237" s="150"/>
      <c r="F237" s="236"/>
      <c r="G237" s="236"/>
      <c r="H237" s="236"/>
      <c r="I237" s="236"/>
      <c r="J237" s="236"/>
      <c r="K237" s="236"/>
      <c r="L237" s="236"/>
      <c r="M237" s="236"/>
      <c r="N237" s="236"/>
      <c r="O237" s="236"/>
      <c r="P237" s="236"/>
    </row>
    <row r="238" spans="1:17" s="229" customFormat="1" ht="35.1" customHeight="1" thickBot="1" x14ac:dyDescent="0.25">
      <c r="A238" s="239" t="s">
        <v>269</v>
      </c>
      <c r="B238" s="240"/>
      <c r="C238" s="240"/>
      <c r="D238" s="240"/>
      <c r="E238" s="240"/>
      <c r="F238" s="240"/>
      <c r="G238" s="240"/>
      <c r="H238" s="240"/>
      <c r="I238" s="240"/>
      <c r="J238" s="240"/>
      <c r="K238" s="240"/>
      <c r="L238" s="240"/>
      <c r="M238" s="240"/>
      <c r="N238" s="240"/>
      <c r="O238" s="240"/>
      <c r="P238" s="240"/>
    </row>
    <row r="239" spans="1:17" s="263" customFormat="1" ht="35.1" customHeight="1" x14ac:dyDescent="0.2">
      <c r="A239" s="245">
        <f>+A235+1</f>
        <v>109</v>
      </c>
      <c r="B239" s="72" t="s">
        <v>18</v>
      </c>
      <c r="C239" s="73" t="s">
        <v>354</v>
      </c>
      <c r="D239" s="72" t="s">
        <v>167</v>
      </c>
      <c r="E239" s="72" t="s">
        <v>104</v>
      </c>
      <c r="F239" s="226">
        <v>95000</v>
      </c>
      <c r="G239" s="225">
        <f>F239*2.87%</f>
        <v>2726.5</v>
      </c>
      <c r="H239" s="69">
        <f>+F239*3.04%</f>
        <v>2888</v>
      </c>
      <c r="I239" s="69"/>
      <c r="J239" s="69">
        <f t="shared" si="91"/>
        <v>5614.5</v>
      </c>
      <c r="K239" s="69">
        <f>+F239-J239</f>
        <v>89385.5</v>
      </c>
      <c r="L239" s="69">
        <f>+IF(K239*12&lt;=416220.01,0,IF(K239*12&lt;=624329.01,(((K239*12-416220.01)*0.15)/12),IF((K239*12&lt;=867123.01),(31216+0.2*(K239*12-624329.01))/12,((79776+0.25*(K239*12-867123.01))/12))))-M239</f>
        <v>10929.312291666667</v>
      </c>
      <c r="M239" s="69"/>
      <c r="N239" s="244">
        <v>25</v>
      </c>
      <c r="O239" s="225">
        <f>+N239+I239+H239+G239+L239</f>
        <v>16568.812291666669</v>
      </c>
      <c r="P239" s="87">
        <f>+F239-O239</f>
        <v>78431.187708333338</v>
      </c>
    </row>
    <row r="240" spans="1:17" s="229" customFormat="1" ht="35.1" customHeight="1" x14ac:dyDescent="0.2">
      <c r="A240" s="245">
        <f>+A239+1</f>
        <v>110</v>
      </c>
      <c r="B240" s="72" t="s">
        <v>28</v>
      </c>
      <c r="C240" s="73" t="s">
        <v>354</v>
      </c>
      <c r="D240" s="72" t="s">
        <v>79</v>
      </c>
      <c r="E240" s="72" t="s">
        <v>200</v>
      </c>
      <c r="F240" s="226">
        <v>50000</v>
      </c>
      <c r="G240" s="68">
        <f>F240*2.87%</f>
        <v>1435</v>
      </c>
      <c r="H240" s="69">
        <f>+F240*3.04%</f>
        <v>1520</v>
      </c>
      <c r="I240" s="225">
        <v>0</v>
      </c>
      <c r="J240" s="69">
        <f t="shared" si="91"/>
        <v>2955</v>
      </c>
      <c r="K240" s="69">
        <f>+F240-J240</f>
        <v>47045</v>
      </c>
      <c r="L240" s="69">
        <v>0</v>
      </c>
      <c r="M240" s="69"/>
      <c r="N240" s="244">
        <v>245</v>
      </c>
      <c r="O240" s="225">
        <f>+N240+I240+H240+G240+L240</f>
        <v>3200</v>
      </c>
      <c r="P240" s="87">
        <f>+F240-O240</f>
        <v>46800</v>
      </c>
    </row>
    <row r="241" spans="1:17" s="152" customFormat="1" ht="35.1" customHeight="1" thickBot="1" x14ac:dyDescent="0.25">
      <c r="A241" s="233" t="s">
        <v>106</v>
      </c>
      <c r="B241" s="234"/>
      <c r="C241" s="234"/>
      <c r="D241" s="234"/>
      <c r="E241" s="250"/>
      <c r="F241" s="235">
        <f>SUM(F239:F240)</f>
        <v>145000</v>
      </c>
      <c r="G241" s="235">
        <f t="shared" ref="G241:P241" si="97">SUM(G239:G240)</f>
        <v>4161.5</v>
      </c>
      <c r="H241" s="235">
        <f t="shared" si="97"/>
        <v>4408</v>
      </c>
      <c r="I241" s="235">
        <f t="shared" si="97"/>
        <v>0</v>
      </c>
      <c r="J241" s="235">
        <f t="shared" si="97"/>
        <v>8569.5</v>
      </c>
      <c r="K241" s="235">
        <f>SUM(K239:K240)</f>
        <v>136430.5</v>
      </c>
      <c r="L241" s="235">
        <f t="shared" si="97"/>
        <v>10929.312291666667</v>
      </c>
      <c r="M241" s="235"/>
      <c r="N241" s="235">
        <f t="shared" si="97"/>
        <v>270</v>
      </c>
      <c r="O241" s="235">
        <f t="shared" si="97"/>
        <v>19768.812291666669</v>
      </c>
      <c r="P241" s="235">
        <f t="shared" si="97"/>
        <v>125231.18770833334</v>
      </c>
      <c r="Q241" s="384"/>
    </row>
    <row r="242" spans="1:17" s="152" customFormat="1" ht="35.1" customHeight="1" thickBot="1" x14ac:dyDescent="0.25">
      <c r="A242" s="239" t="s">
        <v>270</v>
      </c>
      <c r="B242" s="240"/>
      <c r="C242" s="240"/>
      <c r="D242" s="240"/>
      <c r="E242" s="240"/>
      <c r="F242" s="240"/>
      <c r="G242" s="240"/>
      <c r="H242" s="240"/>
      <c r="I242" s="240"/>
      <c r="J242" s="240"/>
      <c r="K242" s="240"/>
      <c r="L242" s="240"/>
      <c r="M242" s="240"/>
      <c r="N242" s="240"/>
      <c r="O242" s="240"/>
      <c r="P242" s="240"/>
    </row>
    <row r="243" spans="1:17" s="229" customFormat="1" ht="44.25" customHeight="1" x14ac:dyDescent="0.2">
      <c r="A243" s="247">
        <f>+A240+1</f>
        <v>111</v>
      </c>
      <c r="B243" s="72" t="s">
        <v>335</v>
      </c>
      <c r="C243" s="73" t="s">
        <v>353</v>
      </c>
      <c r="D243" s="72" t="s">
        <v>271</v>
      </c>
      <c r="E243" s="72" t="s">
        <v>200</v>
      </c>
      <c r="F243" s="226">
        <v>55000</v>
      </c>
      <c r="G243" s="226">
        <f t="shared" ref="G243:G247" si="98">F243*2.87%</f>
        <v>1578.5</v>
      </c>
      <c r="H243" s="226">
        <f t="shared" ref="H243:H247" si="99">+F243*3.04%</f>
        <v>1672</v>
      </c>
      <c r="I243" s="226"/>
      <c r="J243" s="225">
        <f t="shared" si="91"/>
        <v>3250.5</v>
      </c>
      <c r="K243" s="225">
        <f>+F243-J243</f>
        <v>51749.5</v>
      </c>
      <c r="L243" s="225">
        <f>+IF(K243*12&lt;=416220.01,0,IF(K243*12&lt;=624329.01,(((K243*12-416220.01)*0.15)/12),IF((K243*12&lt;=867123.01),(31216+0.2*(K243*12-624329.01))/12,((79776+0.25*(K243*12-867123.01))/12))))-M243</f>
        <v>2559.6748749999997</v>
      </c>
      <c r="M243" s="225"/>
      <c r="N243" s="231">
        <v>5641.9</v>
      </c>
      <c r="O243" s="225">
        <f t="shared" ref="O243:O264" si="100">+N243+I243+H243+G243+L243</f>
        <v>11452.074874999998</v>
      </c>
      <c r="P243" s="87">
        <f t="shared" ref="P243:P273" si="101">+F243-O243</f>
        <v>43547.925125000002</v>
      </c>
    </row>
    <row r="244" spans="1:17" s="229" customFormat="1" ht="35.1" customHeight="1" x14ac:dyDescent="0.2">
      <c r="A244" s="247">
        <f t="shared" ref="A244:A268" si="102">+A243+1</f>
        <v>112</v>
      </c>
      <c r="B244" s="72" t="s">
        <v>451</v>
      </c>
      <c r="C244" s="73" t="s">
        <v>353</v>
      </c>
      <c r="D244" s="72" t="s">
        <v>271</v>
      </c>
      <c r="E244" s="72" t="s">
        <v>200</v>
      </c>
      <c r="F244" s="226">
        <v>50000</v>
      </c>
      <c r="G244" s="226">
        <f>F244*2.87%</f>
        <v>1435</v>
      </c>
      <c r="H244" s="226">
        <f>+F244*3.04%</f>
        <v>1520</v>
      </c>
      <c r="I244" s="226"/>
      <c r="J244" s="225">
        <f>+G244+H244+I244</f>
        <v>2955</v>
      </c>
      <c r="K244" s="225">
        <f>+F244-J244</f>
        <v>47045</v>
      </c>
      <c r="L244" s="225">
        <f>+IF(K244*12&lt;=416220.01,0,IF(K244*12&lt;=624329.01,(((K244*12-416220.01)*0.15)/12),IF((K244*12&lt;=867123.01),(31216+0.2*(K244*12-624329.01))/12,((79776+0.25*(K244*12-867123.01))/12))))-M244</f>
        <v>1853.9998749999997</v>
      </c>
      <c r="M244" s="225"/>
      <c r="N244" s="231">
        <v>10149.200000000001</v>
      </c>
      <c r="O244" s="225">
        <f>+N244+I244+H244+G244+L244</f>
        <v>14958.199875</v>
      </c>
      <c r="P244" s="87">
        <f t="shared" si="101"/>
        <v>35041.800125000002</v>
      </c>
    </row>
    <row r="245" spans="1:17" s="152" customFormat="1" ht="35.1" customHeight="1" x14ac:dyDescent="0.2">
      <c r="A245" s="247">
        <f t="shared" si="102"/>
        <v>113</v>
      </c>
      <c r="B245" s="72" t="s">
        <v>538</v>
      </c>
      <c r="C245" s="73" t="s">
        <v>354</v>
      </c>
      <c r="D245" s="72" t="s">
        <v>271</v>
      </c>
      <c r="E245" s="72" t="s">
        <v>200</v>
      </c>
      <c r="F245" s="226">
        <v>45000</v>
      </c>
      <c r="G245" s="226">
        <f t="shared" ref="G245" si="103">F245*2.87%</f>
        <v>1291.5</v>
      </c>
      <c r="H245" s="226">
        <f t="shared" ref="H245" si="104">+F245*3.04%</f>
        <v>1368</v>
      </c>
      <c r="I245" s="226"/>
      <c r="J245" s="225">
        <f t="shared" ref="J245" si="105">+G245+H245+I245</f>
        <v>2659.5</v>
      </c>
      <c r="K245" s="225">
        <f t="shared" ref="K245:K267" si="106">+F245-J245</f>
        <v>42340.5</v>
      </c>
      <c r="L245" s="225">
        <v>0</v>
      </c>
      <c r="M245" s="225"/>
      <c r="N245" s="231">
        <v>6019.23</v>
      </c>
      <c r="O245" s="225">
        <f t="shared" ref="O245" si="107">+N245+I245+H245+G245+L245</f>
        <v>8678.73</v>
      </c>
      <c r="P245" s="87">
        <f t="shared" si="101"/>
        <v>36321.270000000004</v>
      </c>
    </row>
    <row r="246" spans="1:17" s="152" customFormat="1" ht="35.1" customHeight="1" x14ac:dyDescent="0.2">
      <c r="A246" s="247">
        <f t="shared" si="102"/>
        <v>114</v>
      </c>
      <c r="B246" s="72" t="s">
        <v>127</v>
      </c>
      <c r="C246" s="73" t="s">
        <v>353</v>
      </c>
      <c r="D246" s="72" t="s">
        <v>271</v>
      </c>
      <c r="E246" s="72" t="s">
        <v>200</v>
      </c>
      <c r="F246" s="226">
        <v>35000</v>
      </c>
      <c r="G246" s="226">
        <f t="shared" si="98"/>
        <v>1004.5</v>
      </c>
      <c r="H246" s="226">
        <f t="shared" si="99"/>
        <v>1064</v>
      </c>
      <c r="I246" s="226"/>
      <c r="J246" s="225">
        <f>+G246+H246+I246</f>
        <v>2068.5</v>
      </c>
      <c r="K246" s="225">
        <f t="shared" si="106"/>
        <v>32931.5</v>
      </c>
      <c r="L246" s="225">
        <f>+IF(K246*12&lt;=416220.01,0,IF(K246*12&lt;=624329.01,(((K246*12-416220.01)*0.15)/12),IF((K246*12&lt;=867123.01),(31216+0.2*(K246*12-624329.01))/12,((79776+0.25*(K246*12-867123.01))/12))))-M246</f>
        <v>0</v>
      </c>
      <c r="M246" s="225"/>
      <c r="N246" s="231">
        <v>285</v>
      </c>
      <c r="O246" s="225">
        <f>+N246+I246+H246+G246+L246</f>
        <v>2353.5</v>
      </c>
      <c r="P246" s="87">
        <f t="shared" si="101"/>
        <v>32646.5</v>
      </c>
    </row>
    <row r="247" spans="1:17" s="152" customFormat="1" ht="35.1" customHeight="1" x14ac:dyDescent="0.2">
      <c r="A247" s="247">
        <f t="shared" si="102"/>
        <v>115</v>
      </c>
      <c r="B247" s="72" t="s">
        <v>21</v>
      </c>
      <c r="C247" s="73" t="s">
        <v>354</v>
      </c>
      <c r="D247" s="72" t="s">
        <v>82</v>
      </c>
      <c r="E247" s="72" t="s">
        <v>104</v>
      </c>
      <c r="F247" s="226">
        <v>32000</v>
      </c>
      <c r="G247" s="226">
        <f t="shared" si="98"/>
        <v>918.4</v>
      </c>
      <c r="H247" s="226">
        <f t="shared" si="99"/>
        <v>972.8</v>
      </c>
      <c r="I247" s="226"/>
      <c r="J247" s="225">
        <f t="shared" si="91"/>
        <v>1891.1999999999998</v>
      </c>
      <c r="K247" s="225">
        <f t="shared" si="106"/>
        <v>30108.799999999999</v>
      </c>
      <c r="L247" s="225">
        <f t="shared" ref="L247:L264" si="108">+IF(K247*12&lt;=416220.01,0,IF(K247*12&lt;=624329.01,(((K247*12-416220.01)*0.15)/12),IF((K247*12&lt;=867123.01),(31216+0.2*(K247*12-624329.01))/12,((79776+0.25*(K247*12-867123.01))/12))))-M247</f>
        <v>0</v>
      </c>
      <c r="M247" s="225"/>
      <c r="N247" s="231">
        <v>125</v>
      </c>
      <c r="O247" s="225">
        <f t="shared" si="100"/>
        <v>2016.1999999999998</v>
      </c>
      <c r="P247" s="87">
        <f t="shared" si="101"/>
        <v>29983.8</v>
      </c>
    </row>
    <row r="248" spans="1:17" s="229" customFormat="1" ht="35.1" customHeight="1" x14ac:dyDescent="0.2">
      <c r="A248" s="247">
        <f t="shared" si="102"/>
        <v>116</v>
      </c>
      <c r="B248" s="72" t="s">
        <v>20</v>
      </c>
      <c r="C248" s="73" t="s">
        <v>354</v>
      </c>
      <c r="D248" s="72" t="s">
        <v>82</v>
      </c>
      <c r="E248" s="72" t="s">
        <v>104</v>
      </c>
      <c r="F248" s="226">
        <v>32000</v>
      </c>
      <c r="G248" s="226">
        <f>F248*2.87%</f>
        <v>918.4</v>
      </c>
      <c r="H248" s="226">
        <f>+F248*3.04%</f>
        <v>972.8</v>
      </c>
      <c r="I248" s="226">
        <v>1715.46</v>
      </c>
      <c r="J248" s="225">
        <f t="shared" si="91"/>
        <v>3606.66</v>
      </c>
      <c r="K248" s="225">
        <f t="shared" si="106"/>
        <v>28393.34</v>
      </c>
      <c r="L248" s="225">
        <f t="shared" si="108"/>
        <v>0</v>
      </c>
      <c r="M248" s="225"/>
      <c r="N248" s="231">
        <v>125</v>
      </c>
      <c r="O248" s="225">
        <f t="shared" si="100"/>
        <v>3731.6600000000003</v>
      </c>
      <c r="P248" s="87">
        <f t="shared" si="101"/>
        <v>28268.34</v>
      </c>
    </row>
    <row r="249" spans="1:17" s="229" customFormat="1" ht="35.1" customHeight="1" x14ac:dyDescent="0.2">
      <c r="A249" s="247">
        <f t="shared" si="102"/>
        <v>117</v>
      </c>
      <c r="B249" s="72" t="s">
        <v>168</v>
      </c>
      <c r="C249" s="73" t="s">
        <v>354</v>
      </c>
      <c r="D249" s="72" t="s">
        <v>82</v>
      </c>
      <c r="E249" s="72" t="s">
        <v>104</v>
      </c>
      <c r="F249" s="226">
        <v>32000</v>
      </c>
      <c r="G249" s="226">
        <f t="shared" ref="G249:G260" si="109">F249*2.87%</f>
        <v>918.4</v>
      </c>
      <c r="H249" s="226">
        <f t="shared" ref="H249:H260" si="110">+F249*3.04%</f>
        <v>972.8</v>
      </c>
      <c r="I249" s="226"/>
      <c r="J249" s="225">
        <f t="shared" si="91"/>
        <v>1891.1999999999998</v>
      </c>
      <c r="K249" s="225">
        <f t="shared" si="106"/>
        <v>30108.799999999999</v>
      </c>
      <c r="L249" s="225">
        <f t="shared" si="108"/>
        <v>0</v>
      </c>
      <c r="M249" s="225"/>
      <c r="N249" s="231">
        <v>3847.6500000000005</v>
      </c>
      <c r="O249" s="225">
        <f t="shared" si="100"/>
        <v>5738.85</v>
      </c>
      <c r="P249" s="87">
        <f t="shared" si="101"/>
        <v>26261.15</v>
      </c>
    </row>
    <row r="250" spans="1:17" s="152" customFormat="1" ht="35.1" customHeight="1" x14ac:dyDescent="0.2">
      <c r="A250" s="247">
        <f t="shared" si="102"/>
        <v>118</v>
      </c>
      <c r="B250" s="72" t="s">
        <v>23</v>
      </c>
      <c r="C250" s="73" t="s">
        <v>354</v>
      </c>
      <c r="D250" s="72" t="s">
        <v>26</v>
      </c>
      <c r="E250" s="72" t="s">
        <v>200</v>
      </c>
      <c r="F250" s="226">
        <v>32000</v>
      </c>
      <c r="G250" s="226">
        <f t="shared" si="109"/>
        <v>918.4</v>
      </c>
      <c r="H250" s="226">
        <f t="shared" si="110"/>
        <v>972.8</v>
      </c>
      <c r="I250" s="226">
        <v>3430.92</v>
      </c>
      <c r="J250" s="225">
        <f t="shared" si="91"/>
        <v>5322.12</v>
      </c>
      <c r="K250" s="225">
        <f t="shared" si="106"/>
        <v>26677.88</v>
      </c>
      <c r="L250" s="225">
        <f t="shared" si="108"/>
        <v>0</v>
      </c>
      <c r="M250" s="225"/>
      <c r="N250" s="231">
        <v>7216.78</v>
      </c>
      <c r="O250" s="225">
        <f t="shared" si="100"/>
        <v>12538.9</v>
      </c>
      <c r="P250" s="87">
        <f t="shared" si="101"/>
        <v>19461.099999999999</v>
      </c>
    </row>
    <row r="251" spans="1:17" s="152" customFormat="1" ht="35.1" customHeight="1" x14ac:dyDescent="0.2">
      <c r="A251" s="247">
        <f t="shared" si="102"/>
        <v>119</v>
      </c>
      <c r="B251" s="72" t="s">
        <v>24</v>
      </c>
      <c r="C251" s="73" t="s">
        <v>353</v>
      </c>
      <c r="D251" s="72" t="s">
        <v>26</v>
      </c>
      <c r="E251" s="72" t="s">
        <v>200</v>
      </c>
      <c r="F251" s="226">
        <v>32000</v>
      </c>
      <c r="G251" s="226">
        <f t="shared" si="109"/>
        <v>918.4</v>
      </c>
      <c r="H251" s="226">
        <f t="shared" si="110"/>
        <v>972.8</v>
      </c>
      <c r="I251" s="226"/>
      <c r="J251" s="225">
        <f t="shared" si="91"/>
        <v>1891.1999999999998</v>
      </c>
      <c r="K251" s="225">
        <f t="shared" si="106"/>
        <v>30108.799999999999</v>
      </c>
      <c r="L251" s="225">
        <f t="shared" si="108"/>
        <v>0</v>
      </c>
      <c r="M251" s="225"/>
      <c r="N251" s="231">
        <v>2787.11</v>
      </c>
      <c r="O251" s="225">
        <f t="shared" si="100"/>
        <v>4678.3099999999995</v>
      </c>
      <c r="P251" s="87">
        <f t="shared" si="101"/>
        <v>27321.690000000002</v>
      </c>
    </row>
    <row r="252" spans="1:17" s="229" customFormat="1" ht="35.1" customHeight="1" x14ac:dyDescent="0.2">
      <c r="A252" s="247">
        <f t="shared" si="102"/>
        <v>120</v>
      </c>
      <c r="B252" s="72" t="s">
        <v>272</v>
      </c>
      <c r="C252" s="73" t="s">
        <v>354</v>
      </c>
      <c r="D252" s="72" t="s">
        <v>26</v>
      </c>
      <c r="E252" s="72" t="s">
        <v>104</v>
      </c>
      <c r="F252" s="226">
        <v>32000</v>
      </c>
      <c r="G252" s="226">
        <f t="shared" si="109"/>
        <v>918.4</v>
      </c>
      <c r="H252" s="226">
        <f t="shared" si="110"/>
        <v>972.8</v>
      </c>
      <c r="I252" s="226"/>
      <c r="J252" s="225">
        <f t="shared" si="91"/>
        <v>1891.1999999999998</v>
      </c>
      <c r="K252" s="225">
        <f t="shared" si="106"/>
        <v>30108.799999999999</v>
      </c>
      <c r="L252" s="225">
        <f t="shared" si="108"/>
        <v>0</v>
      </c>
      <c r="M252" s="225"/>
      <c r="N252" s="231">
        <v>3125</v>
      </c>
      <c r="O252" s="225">
        <f t="shared" si="100"/>
        <v>5016.2</v>
      </c>
      <c r="P252" s="87">
        <f t="shared" si="101"/>
        <v>26983.8</v>
      </c>
    </row>
    <row r="253" spans="1:17" s="263" customFormat="1" ht="35.1" customHeight="1" x14ac:dyDescent="0.2">
      <c r="A253" s="247">
        <f t="shared" si="102"/>
        <v>121</v>
      </c>
      <c r="B253" s="72" t="s">
        <v>25</v>
      </c>
      <c r="C253" s="73" t="s">
        <v>354</v>
      </c>
      <c r="D253" s="72" t="s">
        <v>26</v>
      </c>
      <c r="E253" s="72" t="s">
        <v>104</v>
      </c>
      <c r="F253" s="226">
        <v>32000</v>
      </c>
      <c r="G253" s="226">
        <f t="shared" si="109"/>
        <v>918.4</v>
      </c>
      <c r="H253" s="226">
        <f t="shared" si="110"/>
        <v>972.8</v>
      </c>
      <c r="I253" s="226">
        <v>0</v>
      </c>
      <c r="J253" s="225">
        <f t="shared" si="91"/>
        <v>1891.1999999999998</v>
      </c>
      <c r="K253" s="225">
        <f t="shared" si="106"/>
        <v>30108.799999999999</v>
      </c>
      <c r="L253" s="225">
        <f t="shared" si="108"/>
        <v>0</v>
      </c>
      <c r="M253" s="225"/>
      <c r="N253" s="231">
        <v>5479.45</v>
      </c>
      <c r="O253" s="225">
        <f t="shared" si="100"/>
        <v>7370.65</v>
      </c>
      <c r="P253" s="87">
        <f t="shared" si="101"/>
        <v>24629.35</v>
      </c>
    </row>
    <row r="254" spans="1:17" s="152" customFormat="1" ht="35.1" customHeight="1" x14ac:dyDescent="0.2">
      <c r="A254" s="247">
        <f>+A253+1</f>
        <v>122</v>
      </c>
      <c r="B254" s="72" t="s">
        <v>278</v>
      </c>
      <c r="C254" s="73" t="s">
        <v>354</v>
      </c>
      <c r="D254" s="72" t="s">
        <v>26</v>
      </c>
      <c r="E254" s="72" t="s">
        <v>200</v>
      </c>
      <c r="F254" s="226">
        <v>32000</v>
      </c>
      <c r="G254" s="226">
        <f>F254*2.87%</f>
        <v>918.4</v>
      </c>
      <c r="H254" s="226">
        <f>+F254*3.04%</f>
        <v>972.8</v>
      </c>
      <c r="I254" s="226"/>
      <c r="J254" s="225">
        <f>+G254+H254+I254</f>
        <v>1891.1999999999998</v>
      </c>
      <c r="K254" s="225">
        <f t="shared" si="106"/>
        <v>30108.799999999999</v>
      </c>
      <c r="L254" s="225">
        <f>+IF(K254*12&lt;=416220.01,0,IF(K254*12&lt;=624329.01,(((K254*12-416220.01)*0.15)/12),IF((K254*12&lt;=867123.01),(31216+0.2*(K254*12-624329.01))/12,((79776+0.25*(K254*12-867123.01))/12))))-M254</f>
        <v>0</v>
      </c>
      <c r="M254" s="225"/>
      <c r="N254" s="231">
        <v>4982.54</v>
      </c>
      <c r="O254" s="225">
        <f>+N254+I254+H254+G254+L254</f>
        <v>6873.74</v>
      </c>
      <c r="P254" s="87">
        <f t="shared" si="101"/>
        <v>25126.260000000002</v>
      </c>
    </row>
    <row r="255" spans="1:17" s="152" customFormat="1" ht="35.1" customHeight="1" x14ac:dyDescent="0.2">
      <c r="A255" s="247">
        <f t="shared" si="102"/>
        <v>123</v>
      </c>
      <c r="B255" s="72" t="s">
        <v>126</v>
      </c>
      <c r="C255" s="73" t="s">
        <v>354</v>
      </c>
      <c r="D255" s="72" t="s">
        <v>26</v>
      </c>
      <c r="E255" s="72" t="s">
        <v>200</v>
      </c>
      <c r="F255" s="226">
        <v>32000</v>
      </c>
      <c r="G255" s="226">
        <f>F255*2.87%</f>
        <v>918.4</v>
      </c>
      <c r="H255" s="226">
        <f>+F255*3.04%</f>
        <v>972.8</v>
      </c>
      <c r="I255" s="226"/>
      <c r="J255" s="225">
        <f>+G255+H255+I255</f>
        <v>1891.1999999999998</v>
      </c>
      <c r="K255" s="225">
        <f t="shared" si="106"/>
        <v>30108.799999999999</v>
      </c>
      <c r="L255" s="225">
        <f>+IF(K255*12&lt;=416220.01,0,IF(K255*12&lt;=624329.01,(((K255*12-416220.01)*0.15)/12),IF((K255*12&lt;=867123.01),(31216+0.2*(K255*12-624329.01))/12,((79776+0.25*(K255*12-867123.01))/12))))-M255</f>
        <v>0</v>
      </c>
      <c r="M255" s="225"/>
      <c r="N255" s="231">
        <v>12426.66</v>
      </c>
      <c r="O255" s="225">
        <f>+N255+I255+H255+G255+L255</f>
        <v>14317.859999999999</v>
      </c>
      <c r="P255" s="87">
        <f t="shared" si="101"/>
        <v>17682.14</v>
      </c>
    </row>
    <row r="256" spans="1:17" s="229" customFormat="1" ht="35.1" customHeight="1" x14ac:dyDescent="0.2">
      <c r="A256" s="247">
        <f>+A255+1</f>
        <v>124</v>
      </c>
      <c r="B256" s="72" t="s">
        <v>22</v>
      </c>
      <c r="C256" s="73" t="s">
        <v>353</v>
      </c>
      <c r="D256" s="72" t="s">
        <v>26</v>
      </c>
      <c r="E256" s="72" t="s">
        <v>104</v>
      </c>
      <c r="F256" s="226">
        <v>28000</v>
      </c>
      <c r="G256" s="226">
        <f t="shared" si="109"/>
        <v>803.6</v>
      </c>
      <c r="H256" s="226">
        <f t="shared" si="110"/>
        <v>851.2</v>
      </c>
      <c r="I256" s="226">
        <v>0</v>
      </c>
      <c r="J256" s="225">
        <f t="shared" si="91"/>
        <v>1654.8000000000002</v>
      </c>
      <c r="K256" s="225">
        <f t="shared" si="106"/>
        <v>26345.200000000001</v>
      </c>
      <c r="L256" s="225">
        <f t="shared" si="108"/>
        <v>0</v>
      </c>
      <c r="M256" s="225"/>
      <c r="N256" s="231">
        <v>6737.2299999999987</v>
      </c>
      <c r="O256" s="225">
        <f t="shared" si="100"/>
        <v>8392.0299999999988</v>
      </c>
      <c r="P256" s="87">
        <f t="shared" si="101"/>
        <v>19607.97</v>
      </c>
    </row>
    <row r="257" spans="1:16" s="229" customFormat="1" ht="35.1" customHeight="1" x14ac:dyDescent="0.2">
      <c r="A257" s="247">
        <f t="shared" si="102"/>
        <v>125</v>
      </c>
      <c r="B257" s="72" t="s">
        <v>273</v>
      </c>
      <c r="C257" s="73" t="s">
        <v>354</v>
      </c>
      <c r="D257" s="72" t="s">
        <v>26</v>
      </c>
      <c r="E257" s="72" t="s">
        <v>104</v>
      </c>
      <c r="F257" s="226">
        <v>28000</v>
      </c>
      <c r="G257" s="226">
        <f t="shared" si="109"/>
        <v>803.6</v>
      </c>
      <c r="H257" s="226">
        <f t="shared" si="110"/>
        <v>851.2</v>
      </c>
      <c r="I257" s="226"/>
      <c r="J257" s="225">
        <f t="shared" si="91"/>
        <v>1654.8000000000002</v>
      </c>
      <c r="K257" s="225">
        <f t="shared" si="106"/>
        <v>26345.200000000001</v>
      </c>
      <c r="L257" s="225">
        <f t="shared" si="108"/>
        <v>0</v>
      </c>
      <c r="M257" s="225"/>
      <c r="N257" s="231">
        <v>125</v>
      </c>
      <c r="O257" s="225">
        <f t="shared" si="100"/>
        <v>1779.8000000000002</v>
      </c>
      <c r="P257" s="87">
        <f t="shared" si="101"/>
        <v>26220.2</v>
      </c>
    </row>
    <row r="258" spans="1:16" s="229" customFormat="1" ht="35.1" customHeight="1" x14ac:dyDescent="0.2">
      <c r="A258" s="247">
        <f>+A257+1</f>
        <v>126</v>
      </c>
      <c r="B258" s="72" t="s">
        <v>275</v>
      </c>
      <c r="C258" s="73" t="s">
        <v>353</v>
      </c>
      <c r="D258" s="72" t="s">
        <v>26</v>
      </c>
      <c r="E258" s="72" t="s">
        <v>200</v>
      </c>
      <c r="F258" s="226">
        <v>28000</v>
      </c>
      <c r="G258" s="226">
        <f t="shared" si="109"/>
        <v>803.6</v>
      </c>
      <c r="H258" s="226">
        <f t="shared" si="110"/>
        <v>851.2</v>
      </c>
      <c r="I258" s="226"/>
      <c r="J258" s="225">
        <f t="shared" si="91"/>
        <v>1654.8000000000002</v>
      </c>
      <c r="K258" s="225">
        <f t="shared" si="106"/>
        <v>26345.200000000001</v>
      </c>
      <c r="L258" s="225">
        <f t="shared" si="108"/>
        <v>0</v>
      </c>
      <c r="M258" s="225"/>
      <c r="N258" s="231">
        <v>125</v>
      </c>
      <c r="O258" s="225">
        <f t="shared" si="100"/>
        <v>1779.8000000000002</v>
      </c>
      <c r="P258" s="87">
        <f t="shared" si="101"/>
        <v>26220.2</v>
      </c>
    </row>
    <row r="259" spans="1:16" s="229" customFormat="1" ht="35.1" customHeight="1" x14ac:dyDescent="0.2">
      <c r="A259" s="247">
        <f t="shared" si="102"/>
        <v>127</v>
      </c>
      <c r="B259" s="72" t="s">
        <v>277</v>
      </c>
      <c r="C259" s="73" t="s">
        <v>354</v>
      </c>
      <c r="D259" s="72" t="s">
        <v>26</v>
      </c>
      <c r="E259" s="72" t="s">
        <v>200</v>
      </c>
      <c r="F259" s="226">
        <v>28000</v>
      </c>
      <c r="G259" s="226">
        <f t="shared" si="109"/>
        <v>803.6</v>
      </c>
      <c r="H259" s="226">
        <f t="shared" si="110"/>
        <v>851.2</v>
      </c>
      <c r="I259" s="226"/>
      <c r="J259" s="225">
        <f t="shared" si="91"/>
        <v>1654.8000000000002</v>
      </c>
      <c r="K259" s="225">
        <f t="shared" si="106"/>
        <v>26345.200000000001</v>
      </c>
      <c r="L259" s="225">
        <f t="shared" si="108"/>
        <v>0</v>
      </c>
      <c r="M259" s="225"/>
      <c r="N259" s="231">
        <v>1165</v>
      </c>
      <c r="O259" s="225">
        <f>+N259+I259+H259+G259+L259</f>
        <v>2819.8</v>
      </c>
      <c r="P259" s="87">
        <f t="shared" si="101"/>
        <v>25180.2</v>
      </c>
    </row>
    <row r="260" spans="1:16" s="152" customFormat="1" ht="35.1" customHeight="1" x14ac:dyDescent="0.2">
      <c r="A260" s="247">
        <f>+A259+1</f>
        <v>128</v>
      </c>
      <c r="B260" s="72" t="s">
        <v>393</v>
      </c>
      <c r="C260" s="73" t="s">
        <v>353</v>
      </c>
      <c r="D260" s="72" t="s">
        <v>26</v>
      </c>
      <c r="E260" s="72" t="s">
        <v>200</v>
      </c>
      <c r="F260" s="226">
        <v>28000</v>
      </c>
      <c r="G260" s="226">
        <f t="shared" si="109"/>
        <v>803.6</v>
      </c>
      <c r="H260" s="226">
        <f t="shared" si="110"/>
        <v>851.2</v>
      </c>
      <c r="I260" s="226">
        <v>1715.46</v>
      </c>
      <c r="J260" s="225">
        <f t="shared" si="91"/>
        <v>3370.26</v>
      </c>
      <c r="K260" s="225">
        <f t="shared" si="106"/>
        <v>24629.739999999998</v>
      </c>
      <c r="L260" s="225">
        <f t="shared" si="108"/>
        <v>0</v>
      </c>
      <c r="M260" s="225"/>
      <c r="N260" s="231">
        <v>25</v>
      </c>
      <c r="O260" s="225">
        <f t="shared" si="100"/>
        <v>3395.2599999999998</v>
      </c>
      <c r="P260" s="87">
        <f t="shared" si="101"/>
        <v>24604.74</v>
      </c>
    </row>
    <row r="261" spans="1:16" s="152" customFormat="1" ht="35.1" customHeight="1" x14ac:dyDescent="0.2">
      <c r="A261" s="247">
        <f>+A260+1</f>
        <v>129</v>
      </c>
      <c r="B261" s="72" t="s">
        <v>469</v>
      </c>
      <c r="C261" s="73" t="s">
        <v>353</v>
      </c>
      <c r="D261" s="72" t="s">
        <v>26</v>
      </c>
      <c r="E261" s="72" t="s">
        <v>200</v>
      </c>
      <c r="F261" s="226">
        <v>24000</v>
      </c>
      <c r="G261" s="226">
        <f t="shared" ref="G261" si="111">F261*2.87%</f>
        <v>688.8</v>
      </c>
      <c r="H261" s="226">
        <f t="shared" ref="H261" si="112">+F261*3.04%</f>
        <v>729.6</v>
      </c>
      <c r="I261" s="226">
        <v>1715.46</v>
      </c>
      <c r="J261" s="225">
        <f t="shared" si="91"/>
        <v>3133.86</v>
      </c>
      <c r="K261" s="225">
        <f t="shared" si="106"/>
        <v>20866.14</v>
      </c>
      <c r="L261" s="225">
        <f t="shared" si="108"/>
        <v>0</v>
      </c>
      <c r="M261" s="225"/>
      <c r="N261" s="231">
        <v>10234.83</v>
      </c>
      <c r="O261" s="225">
        <f>+N261+I261+H261+G261+L261</f>
        <v>13368.69</v>
      </c>
      <c r="P261" s="87">
        <f t="shared" si="101"/>
        <v>10631.31</v>
      </c>
    </row>
    <row r="262" spans="1:16" s="152" customFormat="1" ht="35.1" customHeight="1" x14ac:dyDescent="0.2">
      <c r="A262" s="247">
        <f t="shared" si="102"/>
        <v>130</v>
      </c>
      <c r="B262" s="72" t="s">
        <v>470</v>
      </c>
      <c r="C262" s="73" t="s">
        <v>353</v>
      </c>
      <c r="D262" s="72" t="s">
        <v>26</v>
      </c>
      <c r="E262" s="72" t="s">
        <v>200</v>
      </c>
      <c r="F262" s="226">
        <v>24000</v>
      </c>
      <c r="G262" s="226">
        <f t="shared" ref="G262:G264" si="113">F262*2.87%</f>
        <v>688.8</v>
      </c>
      <c r="H262" s="226">
        <f t="shared" ref="H262:H264" si="114">+F262*3.04%</f>
        <v>729.6</v>
      </c>
      <c r="I262" s="226">
        <v>1715.46</v>
      </c>
      <c r="J262" s="225">
        <f t="shared" si="91"/>
        <v>3133.86</v>
      </c>
      <c r="K262" s="225">
        <f t="shared" si="106"/>
        <v>20866.14</v>
      </c>
      <c r="L262" s="225">
        <f t="shared" si="108"/>
        <v>0</v>
      </c>
      <c r="M262" s="225"/>
      <c r="N262" s="231">
        <v>2787.2699999999995</v>
      </c>
      <c r="O262" s="225">
        <f t="shared" si="100"/>
        <v>5921.13</v>
      </c>
      <c r="P262" s="87">
        <f t="shared" si="101"/>
        <v>18078.87</v>
      </c>
    </row>
    <row r="263" spans="1:16" s="229" customFormat="1" ht="35.1" customHeight="1" x14ac:dyDescent="0.2">
      <c r="A263" s="247">
        <f t="shared" si="102"/>
        <v>131</v>
      </c>
      <c r="B263" s="72" t="s">
        <v>471</v>
      </c>
      <c r="C263" s="73" t="s">
        <v>354</v>
      </c>
      <c r="D263" s="72" t="s">
        <v>82</v>
      </c>
      <c r="E263" s="72" t="s">
        <v>200</v>
      </c>
      <c r="F263" s="226">
        <v>24000</v>
      </c>
      <c r="G263" s="226">
        <f t="shared" si="113"/>
        <v>688.8</v>
      </c>
      <c r="H263" s="226">
        <f t="shared" si="114"/>
        <v>729.6</v>
      </c>
      <c r="I263" s="226"/>
      <c r="J263" s="225">
        <f t="shared" si="91"/>
        <v>1418.4</v>
      </c>
      <c r="K263" s="225">
        <f t="shared" si="106"/>
        <v>22581.599999999999</v>
      </c>
      <c r="L263" s="225">
        <f t="shared" si="108"/>
        <v>0</v>
      </c>
      <c r="M263" s="225"/>
      <c r="N263" s="231">
        <v>3888.06</v>
      </c>
      <c r="O263" s="225">
        <f t="shared" si="100"/>
        <v>5306.46</v>
      </c>
      <c r="P263" s="87">
        <f t="shared" si="101"/>
        <v>18693.54</v>
      </c>
    </row>
    <row r="264" spans="1:16" s="229" customFormat="1" ht="35.1" customHeight="1" x14ac:dyDescent="0.2">
      <c r="A264" s="247">
        <f t="shared" si="102"/>
        <v>132</v>
      </c>
      <c r="B264" s="72" t="s">
        <v>472</v>
      </c>
      <c r="C264" s="73" t="s">
        <v>354</v>
      </c>
      <c r="D264" s="72" t="s">
        <v>26</v>
      </c>
      <c r="E264" s="72" t="s">
        <v>200</v>
      </c>
      <c r="F264" s="226">
        <v>24000</v>
      </c>
      <c r="G264" s="226">
        <f t="shared" si="113"/>
        <v>688.8</v>
      </c>
      <c r="H264" s="226">
        <f t="shared" si="114"/>
        <v>729.6</v>
      </c>
      <c r="I264" s="226"/>
      <c r="J264" s="225">
        <f t="shared" si="91"/>
        <v>1418.4</v>
      </c>
      <c r="K264" s="225">
        <f t="shared" si="106"/>
        <v>22581.599999999999</v>
      </c>
      <c r="L264" s="225">
        <f t="shared" si="108"/>
        <v>0</v>
      </c>
      <c r="M264" s="225"/>
      <c r="N264" s="231">
        <v>4478.25</v>
      </c>
      <c r="O264" s="225">
        <f t="shared" si="100"/>
        <v>5896.6500000000005</v>
      </c>
      <c r="P264" s="87">
        <f t="shared" si="101"/>
        <v>18103.349999999999</v>
      </c>
    </row>
    <row r="265" spans="1:16" s="229" customFormat="1" ht="35.1" customHeight="1" x14ac:dyDescent="0.2">
      <c r="A265" s="247">
        <f t="shared" si="102"/>
        <v>133</v>
      </c>
      <c r="B265" s="72" t="s">
        <v>551</v>
      </c>
      <c r="C265" s="73" t="s">
        <v>354</v>
      </c>
      <c r="D265" s="72" t="s">
        <v>26</v>
      </c>
      <c r="E265" s="72" t="s">
        <v>200</v>
      </c>
      <c r="F265" s="226">
        <v>24000</v>
      </c>
      <c r="G265" s="226">
        <f t="shared" ref="G265:G267" si="115">F265*2.87%</f>
        <v>688.8</v>
      </c>
      <c r="H265" s="226">
        <f t="shared" ref="H265:H267" si="116">+F265*3.04%</f>
        <v>729.6</v>
      </c>
      <c r="I265" s="226"/>
      <c r="J265" s="225">
        <f t="shared" ref="J265:J267" si="117">+G265+H265+I265</f>
        <v>1418.4</v>
      </c>
      <c r="K265" s="225">
        <f t="shared" si="106"/>
        <v>22581.599999999999</v>
      </c>
      <c r="L265" s="225">
        <f t="shared" ref="L265:L267" si="118">+IF(K265*12&lt;=416220.01,0,IF(K265*12&lt;=624329.01,(((K265*12-416220.01)*0.15)/12),IF((K265*12&lt;=867123.01),(31216+0.2*(K265*12-624329.01))/12,((79776+0.25*(K265*12-867123.01))/12))))-M265</f>
        <v>0</v>
      </c>
      <c r="M265" s="225"/>
      <c r="N265" s="231">
        <v>1125</v>
      </c>
      <c r="O265" s="225">
        <f>+N265+I265+H265+G265+L265</f>
        <v>2543.3999999999996</v>
      </c>
      <c r="P265" s="87">
        <f t="shared" si="101"/>
        <v>21456.6</v>
      </c>
    </row>
    <row r="266" spans="1:16" s="229" customFormat="1" ht="35.1" customHeight="1" x14ac:dyDescent="0.2">
      <c r="A266" s="223">
        <f>+A265+1</f>
        <v>134</v>
      </c>
      <c r="B266" s="72" t="s">
        <v>590</v>
      </c>
      <c r="C266" s="73" t="s">
        <v>354</v>
      </c>
      <c r="D266" s="72" t="s">
        <v>26</v>
      </c>
      <c r="E266" s="72" t="s">
        <v>200</v>
      </c>
      <c r="F266" s="226">
        <v>24000</v>
      </c>
      <c r="G266" s="226">
        <f t="shared" si="115"/>
        <v>688.8</v>
      </c>
      <c r="H266" s="226">
        <f t="shared" si="116"/>
        <v>729.6</v>
      </c>
      <c r="I266" s="226"/>
      <c r="J266" s="225">
        <f t="shared" si="117"/>
        <v>1418.4</v>
      </c>
      <c r="K266" s="225">
        <f t="shared" si="106"/>
        <v>22581.599999999999</v>
      </c>
      <c r="L266" s="225">
        <f t="shared" si="118"/>
        <v>0</v>
      </c>
      <c r="M266" s="225"/>
      <c r="N266" s="231">
        <v>2327.34</v>
      </c>
      <c r="O266" s="225">
        <f t="shared" ref="O266" si="119">+N266+I266+H266+G266+L266</f>
        <v>3745.74</v>
      </c>
      <c r="P266" s="87">
        <f t="shared" si="101"/>
        <v>20254.260000000002</v>
      </c>
    </row>
    <row r="267" spans="1:16" s="153" customFormat="1" ht="35.1" customHeight="1" x14ac:dyDescent="0.2">
      <c r="A267" s="223">
        <f t="shared" si="102"/>
        <v>135</v>
      </c>
      <c r="B267" s="72" t="s">
        <v>591</v>
      </c>
      <c r="C267" s="73" t="s">
        <v>353</v>
      </c>
      <c r="D267" s="72" t="s">
        <v>26</v>
      </c>
      <c r="E267" s="72" t="s">
        <v>200</v>
      </c>
      <c r="F267" s="226">
        <v>24000</v>
      </c>
      <c r="G267" s="226">
        <f t="shared" si="115"/>
        <v>688.8</v>
      </c>
      <c r="H267" s="226">
        <f t="shared" si="116"/>
        <v>729.6</v>
      </c>
      <c r="I267" s="226"/>
      <c r="J267" s="225">
        <f t="shared" si="117"/>
        <v>1418.4</v>
      </c>
      <c r="K267" s="225">
        <f t="shared" si="106"/>
        <v>22581.599999999999</v>
      </c>
      <c r="L267" s="225">
        <f t="shared" si="118"/>
        <v>0</v>
      </c>
      <c r="M267" s="225"/>
      <c r="N267" s="231">
        <v>25</v>
      </c>
      <c r="O267" s="225">
        <f t="shared" ref="O267" si="120">+N267+I267+H267+G267+L267</f>
        <v>1443.4</v>
      </c>
      <c r="P267" s="87">
        <f t="shared" si="101"/>
        <v>22556.6</v>
      </c>
    </row>
    <row r="268" spans="1:16" s="153" customFormat="1" ht="35.1" customHeight="1" x14ac:dyDescent="0.2">
      <c r="A268" s="223">
        <f t="shared" si="102"/>
        <v>136</v>
      </c>
      <c r="B268" s="72" t="s">
        <v>276</v>
      </c>
      <c r="C268" s="73" t="s">
        <v>354</v>
      </c>
      <c r="D268" s="72" t="s">
        <v>26</v>
      </c>
      <c r="E268" s="72" t="s">
        <v>200</v>
      </c>
      <c r="F268" s="226">
        <v>19200</v>
      </c>
      <c r="G268" s="226">
        <f t="shared" ref="G268:G275" si="121">F268*2.87%</f>
        <v>551.04</v>
      </c>
      <c r="H268" s="226">
        <f t="shared" ref="H268:H275" si="122">+F268*3.04%</f>
        <v>583.67999999999995</v>
      </c>
      <c r="I268" s="226"/>
      <c r="J268" s="225">
        <f t="shared" ref="J268:J275" si="123">+G268+H268+I268</f>
        <v>1134.7199999999998</v>
      </c>
      <c r="K268" s="225">
        <f t="shared" ref="K268:K275" si="124">+F268-J268</f>
        <v>18065.28</v>
      </c>
      <c r="L268" s="225">
        <f t="shared" ref="L268:L275" si="125">+IF(K268*12&lt;=416220.01,0,IF(K268*12&lt;=624329.01,(((K268*12-416220.01)*0.15)/12),IF((K268*12&lt;=867123.01),(31216+0.2*(K268*12-624329.01))/12,((79776+0.25*(K268*12-867123.01))/12))))-M268</f>
        <v>0</v>
      </c>
      <c r="M268" s="225"/>
      <c r="N268" s="231">
        <v>2405</v>
      </c>
      <c r="O268" s="225">
        <f t="shared" ref="O268:O273" si="126">+N268+I268+H268+G268+L268</f>
        <v>3539.72</v>
      </c>
      <c r="P268" s="87">
        <f t="shared" si="101"/>
        <v>15660.28</v>
      </c>
    </row>
    <row r="269" spans="1:16" s="152" customFormat="1" ht="35.1" customHeight="1" x14ac:dyDescent="0.2">
      <c r="A269" s="314">
        <f t="shared" ref="A269:A274" si="127">+A268+1</f>
        <v>137</v>
      </c>
      <c r="B269" s="72" t="s">
        <v>612</v>
      </c>
      <c r="C269" s="73" t="s">
        <v>354</v>
      </c>
      <c r="D269" s="72" t="s">
        <v>26</v>
      </c>
      <c r="E269" s="72" t="s">
        <v>200</v>
      </c>
      <c r="F269" s="226">
        <v>24000</v>
      </c>
      <c r="G269" s="226">
        <f t="shared" si="121"/>
        <v>688.8</v>
      </c>
      <c r="H269" s="226">
        <f t="shared" si="122"/>
        <v>729.6</v>
      </c>
      <c r="I269" s="226"/>
      <c r="J269" s="225">
        <f t="shared" si="123"/>
        <v>1418.4</v>
      </c>
      <c r="K269" s="225">
        <f t="shared" si="124"/>
        <v>22581.599999999999</v>
      </c>
      <c r="L269" s="225">
        <f t="shared" si="125"/>
        <v>0</v>
      </c>
      <c r="M269" s="225"/>
      <c r="N269" s="231">
        <v>3753.59</v>
      </c>
      <c r="O269" s="225">
        <f t="shared" si="126"/>
        <v>5171.9900000000007</v>
      </c>
      <c r="P269" s="87">
        <f t="shared" si="101"/>
        <v>18828.009999999998</v>
      </c>
    </row>
    <row r="270" spans="1:16" s="228" customFormat="1" ht="35.1" customHeight="1" x14ac:dyDescent="0.2">
      <c r="A270" s="314">
        <f t="shared" si="127"/>
        <v>138</v>
      </c>
      <c r="B270" s="72" t="s">
        <v>613</v>
      </c>
      <c r="C270" s="73" t="s">
        <v>354</v>
      </c>
      <c r="D270" s="72" t="s">
        <v>26</v>
      </c>
      <c r="E270" s="72" t="s">
        <v>200</v>
      </c>
      <c r="F270" s="226">
        <v>24000</v>
      </c>
      <c r="G270" s="226">
        <f t="shared" si="121"/>
        <v>688.8</v>
      </c>
      <c r="H270" s="226">
        <f t="shared" si="122"/>
        <v>729.6</v>
      </c>
      <c r="I270" s="226"/>
      <c r="J270" s="225">
        <f t="shared" si="123"/>
        <v>1418.4</v>
      </c>
      <c r="K270" s="225">
        <f t="shared" si="124"/>
        <v>22581.599999999999</v>
      </c>
      <c r="L270" s="225">
        <f t="shared" si="125"/>
        <v>0</v>
      </c>
      <c r="M270" s="225"/>
      <c r="N270" s="231">
        <v>2125</v>
      </c>
      <c r="O270" s="225">
        <f t="shared" si="126"/>
        <v>3543.3999999999996</v>
      </c>
      <c r="P270" s="87">
        <f t="shared" si="101"/>
        <v>20456.599999999999</v>
      </c>
    </row>
    <row r="271" spans="1:16" s="228" customFormat="1" ht="35.1" customHeight="1" x14ac:dyDescent="0.2">
      <c r="A271" s="314">
        <f t="shared" si="127"/>
        <v>139</v>
      </c>
      <c r="B271" s="72" t="s">
        <v>614</v>
      </c>
      <c r="C271" s="313" t="s">
        <v>353</v>
      </c>
      <c r="D271" s="72" t="s">
        <v>26</v>
      </c>
      <c r="E271" s="72" t="s">
        <v>200</v>
      </c>
      <c r="F271" s="226">
        <v>24000</v>
      </c>
      <c r="G271" s="226">
        <f t="shared" si="121"/>
        <v>688.8</v>
      </c>
      <c r="H271" s="226">
        <f t="shared" si="122"/>
        <v>729.6</v>
      </c>
      <c r="I271" s="226"/>
      <c r="J271" s="225">
        <f t="shared" si="123"/>
        <v>1418.4</v>
      </c>
      <c r="K271" s="225">
        <f t="shared" si="124"/>
        <v>22581.599999999999</v>
      </c>
      <c r="L271" s="225">
        <f t="shared" si="125"/>
        <v>0</v>
      </c>
      <c r="M271" s="225"/>
      <c r="N271" s="231">
        <v>2225</v>
      </c>
      <c r="O271" s="225">
        <f t="shared" si="126"/>
        <v>3643.3999999999996</v>
      </c>
      <c r="P271" s="87">
        <f t="shared" si="101"/>
        <v>20356.599999999999</v>
      </c>
    </row>
    <row r="272" spans="1:16" s="228" customFormat="1" ht="35.1" customHeight="1" x14ac:dyDescent="0.2">
      <c r="A272" s="314">
        <f t="shared" si="127"/>
        <v>140</v>
      </c>
      <c r="B272" s="72" t="s">
        <v>626</v>
      </c>
      <c r="C272" s="313" t="s">
        <v>353</v>
      </c>
      <c r="D272" s="72" t="s">
        <v>26</v>
      </c>
      <c r="E272" s="72" t="s">
        <v>200</v>
      </c>
      <c r="F272" s="226">
        <v>24000</v>
      </c>
      <c r="G272" s="226">
        <f t="shared" si="121"/>
        <v>688.8</v>
      </c>
      <c r="H272" s="226">
        <f t="shared" si="122"/>
        <v>729.6</v>
      </c>
      <c r="I272" s="226"/>
      <c r="J272" s="225">
        <f t="shared" si="123"/>
        <v>1418.4</v>
      </c>
      <c r="K272" s="225">
        <f t="shared" si="124"/>
        <v>22581.599999999999</v>
      </c>
      <c r="L272" s="225">
        <f t="shared" si="125"/>
        <v>0</v>
      </c>
      <c r="M272" s="225"/>
      <c r="N272" s="231">
        <v>25</v>
      </c>
      <c r="O272" s="225">
        <f t="shared" si="126"/>
        <v>1443.4</v>
      </c>
      <c r="P272" s="87">
        <f t="shared" si="101"/>
        <v>22556.6</v>
      </c>
    </row>
    <row r="273" spans="1:17" s="228" customFormat="1" ht="35.1" customHeight="1" x14ac:dyDescent="0.2">
      <c r="A273" s="314">
        <f t="shared" si="127"/>
        <v>141</v>
      </c>
      <c r="B273" s="72" t="s">
        <v>627</v>
      </c>
      <c r="C273" s="313" t="s">
        <v>354</v>
      </c>
      <c r="D273" s="72" t="s">
        <v>26</v>
      </c>
      <c r="E273" s="72" t="s">
        <v>200</v>
      </c>
      <c r="F273" s="226">
        <v>24000</v>
      </c>
      <c r="G273" s="226">
        <f t="shared" si="121"/>
        <v>688.8</v>
      </c>
      <c r="H273" s="226">
        <f t="shared" si="122"/>
        <v>729.6</v>
      </c>
      <c r="I273" s="226"/>
      <c r="J273" s="225">
        <f t="shared" si="123"/>
        <v>1418.4</v>
      </c>
      <c r="K273" s="225">
        <f t="shared" si="124"/>
        <v>22581.599999999999</v>
      </c>
      <c r="L273" s="225">
        <f t="shared" si="125"/>
        <v>0</v>
      </c>
      <c r="M273" s="225"/>
      <c r="N273" s="231">
        <v>1125</v>
      </c>
      <c r="O273" s="225">
        <f t="shared" si="126"/>
        <v>2543.3999999999996</v>
      </c>
      <c r="P273" s="87">
        <f t="shared" si="101"/>
        <v>21456.6</v>
      </c>
    </row>
    <row r="274" spans="1:17" s="228" customFormat="1" ht="35.1" customHeight="1" x14ac:dyDescent="0.2">
      <c r="A274" s="314">
        <f t="shared" si="127"/>
        <v>142</v>
      </c>
      <c r="B274" s="72" t="s">
        <v>666</v>
      </c>
      <c r="C274" s="313" t="s">
        <v>354</v>
      </c>
      <c r="D274" s="72" t="s">
        <v>26</v>
      </c>
      <c r="E274" s="72" t="s">
        <v>200</v>
      </c>
      <c r="F274" s="226">
        <v>24000</v>
      </c>
      <c r="G274" s="226">
        <f t="shared" si="121"/>
        <v>688.8</v>
      </c>
      <c r="H274" s="226">
        <f t="shared" si="122"/>
        <v>729.6</v>
      </c>
      <c r="I274" s="226"/>
      <c r="J274" s="225">
        <f t="shared" si="123"/>
        <v>1418.4</v>
      </c>
      <c r="K274" s="225">
        <f t="shared" si="124"/>
        <v>22581.599999999999</v>
      </c>
      <c r="L274" s="225">
        <f t="shared" si="125"/>
        <v>0</v>
      </c>
      <c r="M274" s="225"/>
      <c r="N274" s="231">
        <v>1725</v>
      </c>
      <c r="O274" s="225">
        <f t="shared" ref="O274:O275" si="128">+N274+I274+H274+G274+L274</f>
        <v>3143.3999999999996</v>
      </c>
      <c r="P274" s="87">
        <f t="shared" ref="P274:P275" si="129">+F274-O274</f>
        <v>20856.599999999999</v>
      </c>
    </row>
    <row r="275" spans="1:17" s="228" customFormat="1" ht="35.1" customHeight="1" x14ac:dyDescent="0.2">
      <c r="A275" s="314">
        <f>+A274+1</f>
        <v>143</v>
      </c>
      <c r="B275" s="72" t="s">
        <v>679</v>
      </c>
      <c r="C275" s="313" t="s">
        <v>354</v>
      </c>
      <c r="D275" s="72" t="s">
        <v>26</v>
      </c>
      <c r="E275" s="72" t="s">
        <v>200</v>
      </c>
      <c r="F275" s="226">
        <v>24000</v>
      </c>
      <c r="G275" s="226">
        <f t="shared" si="121"/>
        <v>688.8</v>
      </c>
      <c r="H275" s="226">
        <f t="shared" si="122"/>
        <v>729.6</v>
      </c>
      <c r="I275" s="226"/>
      <c r="J275" s="225">
        <f t="shared" si="123"/>
        <v>1418.4</v>
      </c>
      <c r="K275" s="225">
        <f t="shared" si="124"/>
        <v>22581.599999999999</v>
      </c>
      <c r="L275" s="225">
        <f t="shared" si="125"/>
        <v>0</v>
      </c>
      <c r="M275" s="225"/>
      <c r="N275" s="231">
        <v>25</v>
      </c>
      <c r="O275" s="225">
        <f t="shared" si="128"/>
        <v>1443.4</v>
      </c>
      <c r="P275" s="87">
        <f t="shared" si="129"/>
        <v>22556.6</v>
      </c>
    </row>
    <row r="276" spans="1:17" s="253" customFormat="1" ht="35.1" customHeight="1" x14ac:dyDescent="0.2">
      <c r="A276" s="233" t="s">
        <v>106</v>
      </c>
      <c r="B276" s="234"/>
      <c r="C276" s="234"/>
      <c r="D276" s="234"/>
      <c r="E276" s="250"/>
      <c r="F276" s="235">
        <f>SUM(F243:F275)</f>
        <v>968200</v>
      </c>
      <c r="G276" s="235">
        <f t="shared" ref="G276:P276" si="130">SUM(G243:G275)</f>
        <v>27787.339999999986</v>
      </c>
      <c r="H276" s="235">
        <f t="shared" si="130"/>
        <v>29433.279999999977</v>
      </c>
      <c r="I276" s="235">
        <f t="shared" si="130"/>
        <v>10292.759999999998</v>
      </c>
      <c r="J276" s="235">
        <f t="shared" si="130"/>
        <v>67513.380000000019</v>
      </c>
      <c r="K276" s="235">
        <f t="shared" si="130"/>
        <v>900686.61999999976</v>
      </c>
      <c r="L276" s="235">
        <f t="shared" si="130"/>
        <v>4413.6747499999992</v>
      </c>
      <c r="M276" s="235">
        <f t="shared" si="130"/>
        <v>0</v>
      </c>
      <c r="N276" s="235">
        <f t="shared" si="130"/>
        <v>108662.09</v>
      </c>
      <c r="O276" s="235">
        <f t="shared" si="130"/>
        <v>180589.14474999992</v>
      </c>
      <c r="P276" s="235">
        <f t="shared" si="130"/>
        <v>787610.85524999991</v>
      </c>
      <c r="Q276" s="385"/>
    </row>
    <row r="277" spans="1:17" s="229" customFormat="1" ht="35.1" customHeight="1" thickBot="1" x14ac:dyDescent="0.25">
      <c r="A277" s="150"/>
      <c r="B277" s="150"/>
      <c r="C277" s="150"/>
      <c r="D277" s="150"/>
      <c r="E277" s="150"/>
      <c r="F277" s="236"/>
      <c r="G277" s="236"/>
      <c r="H277" s="236"/>
      <c r="I277" s="236"/>
      <c r="J277" s="236"/>
      <c r="K277" s="236"/>
      <c r="L277" s="236"/>
      <c r="M277" s="236"/>
      <c r="N277" s="236"/>
      <c r="O277" s="236"/>
      <c r="P277" s="236"/>
    </row>
    <row r="278" spans="1:17" s="229" customFormat="1" ht="35.1" customHeight="1" thickBot="1" x14ac:dyDescent="0.25">
      <c r="A278" s="239" t="s">
        <v>279</v>
      </c>
      <c r="B278" s="240"/>
      <c r="C278" s="240"/>
      <c r="D278" s="240"/>
      <c r="E278" s="240"/>
      <c r="F278" s="240"/>
      <c r="G278" s="240"/>
      <c r="H278" s="240"/>
      <c r="I278" s="240"/>
      <c r="J278" s="240"/>
      <c r="K278" s="240"/>
      <c r="L278" s="240"/>
      <c r="M278" s="240"/>
      <c r="N278" s="240"/>
      <c r="O278" s="240"/>
      <c r="P278" s="240"/>
    </row>
    <row r="279" spans="1:17" s="229" customFormat="1" ht="35.1" customHeight="1" x14ac:dyDescent="0.2">
      <c r="A279" s="73">
        <f>+A275+1</f>
        <v>144</v>
      </c>
      <c r="B279" s="72" t="s">
        <v>281</v>
      </c>
      <c r="C279" s="73" t="s">
        <v>353</v>
      </c>
      <c r="D279" s="72" t="s">
        <v>280</v>
      </c>
      <c r="E279" s="72" t="s">
        <v>200</v>
      </c>
      <c r="F279" s="226">
        <v>55000</v>
      </c>
      <c r="G279" s="68">
        <f>F279*2.87%</f>
        <v>1578.5</v>
      </c>
      <c r="H279" s="68">
        <f>+F279*3.04%</f>
        <v>1672</v>
      </c>
      <c r="I279" s="68">
        <v>1715.46</v>
      </c>
      <c r="J279" s="69">
        <f>+G279+H279+I279</f>
        <v>4965.96</v>
      </c>
      <c r="K279" s="69">
        <f>+F279-J279</f>
        <v>50034.04</v>
      </c>
      <c r="L279" s="69">
        <f>+IF(K279*12&lt;=416220.01,0,IF(K279*12&lt;=624329.01,(((K279*12-416220.01)*0.15)/12),IF((K279*12&lt;=867123.01),(31216+0.2*(K279*12-624329.01))/12,((79776+0.25*(K279*12-867123.01))/12))))</f>
        <v>2302.3558749999997</v>
      </c>
      <c r="M279" s="69"/>
      <c r="N279" s="231">
        <v>125</v>
      </c>
      <c r="O279" s="225">
        <f>+N279+I279+H279+G279+L279</f>
        <v>7393.3158750000002</v>
      </c>
      <c r="P279" s="87">
        <f>+F279-O279</f>
        <v>47606.684125</v>
      </c>
    </row>
    <row r="280" spans="1:17" s="229" customFormat="1" ht="35.1" customHeight="1" x14ac:dyDescent="0.2">
      <c r="A280" s="73">
        <f>+A279+1</f>
        <v>145</v>
      </c>
      <c r="B280" s="72" t="s">
        <v>336</v>
      </c>
      <c r="C280" s="73" t="s">
        <v>353</v>
      </c>
      <c r="D280" s="72" t="s">
        <v>123</v>
      </c>
      <c r="E280" s="72" t="s">
        <v>200</v>
      </c>
      <c r="F280" s="226">
        <v>32000</v>
      </c>
      <c r="G280" s="226">
        <f t="shared" ref="G280:G283" si="131">F280*2.87%</f>
        <v>918.4</v>
      </c>
      <c r="H280" s="226">
        <f t="shared" ref="H280:H283" si="132">+F280*3.04%</f>
        <v>972.8</v>
      </c>
      <c r="I280" s="68"/>
      <c r="J280" s="69">
        <f t="shared" si="91"/>
        <v>1891.1999999999998</v>
      </c>
      <c r="K280" s="69">
        <f t="shared" ref="K280:K282" si="133">+F280-J280</f>
        <v>30108.799999999999</v>
      </c>
      <c r="L280" s="69">
        <f t="shared" ref="L280:L283" si="134">+IF(K280*12&lt;=416220.01,0,IF(K280*12&lt;=624329.01,(((K280*12-416220.01)*0.15)/12),IF((K280*12&lt;=867123.01),(31216+0.2*(K280*12-624329.01))/12,((79776+0.25*(K280*12-867123.01))/12))))</f>
        <v>0</v>
      </c>
      <c r="M280" s="69"/>
      <c r="N280" s="227">
        <v>125</v>
      </c>
      <c r="O280" s="225">
        <f t="shared" ref="O280:O282" si="135">+N280+I280+H280+G280+L280</f>
        <v>2016.1999999999998</v>
      </c>
      <c r="P280" s="87">
        <f>+F280-O280</f>
        <v>29983.8</v>
      </c>
    </row>
    <row r="281" spans="1:17" s="229" customFormat="1" ht="35.1" customHeight="1" x14ac:dyDescent="0.2">
      <c r="A281" s="73">
        <f>+A280+1</f>
        <v>146</v>
      </c>
      <c r="B281" s="72" t="s">
        <v>274</v>
      </c>
      <c r="C281" s="73" t="s">
        <v>353</v>
      </c>
      <c r="D281" s="72" t="s">
        <v>123</v>
      </c>
      <c r="E281" s="72" t="s">
        <v>200</v>
      </c>
      <c r="F281" s="226">
        <v>28000</v>
      </c>
      <c r="G281" s="226">
        <f t="shared" si="131"/>
        <v>803.6</v>
      </c>
      <c r="H281" s="226">
        <f t="shared" si="132"/>
        <v>851.2</v>
      </c>
      <c r="I281" s="68"/>
      <c r="J281" s="69">
        <f t="shared" ref="J281" si="136">+G281+H281+I281</f>
        <v>1654.8000000000002</v>
      </c>
      <c r="K281" s="69">
        <f t="shared" si="133"/>
        <v>26345.200000000001</v>
      </c>
      <c r="L281" s="69">
        <f t="shared" si="134"/>
        <v>0</v>
      </c>
      <c r="M281" s="225"/>
      <c r="N281" s="231">
        <v>6559.57</v>
      </c>
      <c r="O281" s="69">
        <f t="shared" si="135"/>
        <v>8214.369999999999</v>
      </c>
      <c r="P281" s="87">
        <f>+F281-O281</f>
        <v>19785.63</v>
      </c>
    </row>
    <row r="282" spans="1:17" s="229" customFormat="1" ht="35.1" customHeight="1" x14ac:dyDescent="0.2">
      <c r="A282" s="73">
        <f>+A281+1</f>
        <v>147</v>
      </c>
      <c r="B282" s="226" t="s">
        <v>553</v>
      </c>
      <c r="C282" s="286" t="s">
        <v>353</v>
      </c>
      <c r="D282" s="252" t="s">
        <v>123</v>
      </c>
      <c r="E282" s="72" t="s">
        <v>200</v>
      </c>
      <c r="F282" s="231">
        <v>24000</v>
      </c>
      <c r="G282" s="226">
        <f t="shared" si="131"/>
        <v>688.8</v>
      </c>
      <c r="H282" s="226">
        <f t="shared" si="132"/>
        <v>729.6</v>
      </c>
      <c r="I282" s="68">
        <v>1715.46</v>
      </c>
      <c r="J282" s="69">
        <f t="shared" si="91"/>
        <v>3133.86</v>
      </c>
      <c r="K282" s="69">
        <f t="shared" si="133"/>
        <v>20866.14</v>
      </c>
      <c r="L282" s="69">
        <f t="shared" si="134"/>
        <v>0</v>
      </c>
      <c r="M282" s="69"/>
      <c r="N282" s="225">
        <v>3362.6700000000005</v>
      </c>
      <c r="O282" s="225">
        <f t="shared" si="135"/>
        <v>6496.5300000000016</v>
      </c>
      <c r="P282" s="87">
        <f>+F282-O282</f>
        <v>17503.469999999998</v>
      </c>
    </row>
    <row r="283" spans="1:17" s="229" customFormat="1" ht="35.1" customHeight="1" x14ac:dyDescent="0.2">
      <c r="A283" s="73">
        <f t="shared" ref="A283" si="137">+A282+1</f>
        <v>148</v>
      </c>
      <c r="B283" s="226" t="s">
        <v>592</v>
      </c>
      <c r="C283" s="286" t="s">
        <v>353</v>
      </c>
      <c r="D283" s="252" t="s">
        <v>123</v>
      </c>
      <c r="E283" s="72" t="s">
        <v>200</v>
      </c>
      <c r="F283" s="244">
        <v>24000</v>
      </c>
      <c r="G283" s="68">
        <f t="shared" si="131"/>
        <v>688.8</v>
      </c>
      <c r="H283" s="68">
        <f t="shared" si="132"/>
        <v>729.6</v>
      </c>
      <c r="I283" s="68"/>
      <c r="J283" s="69">
        <f t="shared" si="91"/>
        <v>1418.4</v>
      </c>
      <c r="K283" s="69">
        <f>+F283-J283</f>
        <v>22581.599999999999</v>
      </c>
      <c r="L283" s="69">
        <f t="shared" si="134"/>
        <v>0</v>
      </c>
      <c r="M283" s="69"/>
      <c r="N283" s="69">
        <v>25</v>
      </c>
      <c r="O283" s="225">
        <f t="shared" ref="O283" si="138">+N283+I283+H283+G283+L283</f>
        <v>1443.4</v>
      </c>
      <c r="P283" s="87">
        <f>+F283-O283</f>
        <v>22556.6</v>
      </c>
    </row>
    <row r="284" spans="1:17" s="229" customFormat="1" ht="35.1" customHeight="1" thickBot="1" x14ac:dyDescent="0.25">
      <c r="A284" s="233" t="s">
        <v>106</v>
      </c>
      <c r="B284" s="234"/>
      <c r="C284" s="234"/>
      <c r="D284" s="234"/>
      <c r="E284" s="250"/>
      <c r="F284" s="235">
        <f t="shared" ref="F284:P284" si="139">SUM(F279:F283)</f>
        <v>163000</v>
      </c>
      <c r="G284" s="235">
        <f t="shared" si="139"/>
        <v>4678.1000000000004</v>
      </c>
      <c r="H284" s="235">
        <f t="shared" si="139"/>
        <v>4955.2000000000007</v>
      </c>
      <c r="I284" s="235">
        <f t="shared" si="139"/>
        <v>3430.92</v>
      </c>
      <c r="J284" s="235">
        <f t="shared" si="139"/>
        <v>13064.22</v>
      </c>
      <c r="K284" s="235">
        <f t="shared" si="139"/>
        <v>149935.78</v>
      </c>
      <c r="L284" s="235">
        <f t="shared" si="139"/>
        <v>2302.3558749999997</v>
      </c>
      <c r="M284" s="235">
        <f t="shared" si="139"/>
        <v>0</v>
      </c>
      <c r="N284" s="235">
        <f t="shared" si="139"/>
        <v>10197.24</v>
      </c>
      <c r="O284" s="235">
        <f t="shared" si="139"/>
        <v>25563.815875000004</v>
      </c>
      <c r="P284" s="235">
        <f t="shared" si="139"/>
        <v>137436.184125</v>
      </c>
      <c r="Q284" s="384"/>
    </row>
    <row r="285" spans="1:17" s="229" customFormat="1" ht="35.1" customHeight="1" thickBot="1" x14ac:dyDescent="0.25">
      <c r="A285" s="239" t="s">
        <v>282</v>
      </c>
      <c r="B285" s="240"/>
      <c r="C285" s="240"/>
      <c r="D285" s="240"/>
      <c r="E285" s="240"/>
      <c r="F285" s="240"/>
      <c r="G285" s="240"/>
      <c r="H285" s="240"/>
      <c r="I285" s="240"/>
      <c r="J285" s="240"/>
      <c r="K285" s="240"/>
      <c r="L285" s="240"/>
      <c r="M285" s="240"/>
      <c r="N285" s="240"/>
      <c r="O285" s="240"/>
      <c r="P285" s="240"/>
    </row>
    <row r="286" spans="1:17" s="229" customFormat="1" ht="35.1" customHeight="1" x14ac:dyDescent="0.2">
      <c r="A286" s="73">
        <f>+A283+1</f>
        <v>149</v>
      </c>
      <c r="B286" s="72" t="s">
        <v>113</v>
      </c>
      <c r="C286" s="73" t="s">
        <v>353</v>
      </c>
      <c r="D286" s="72" t="s">
        <v>115</v>
      </c>
      <c r="E286" s="72" t="s">
        <v>200</v>
      </c>
      <c r="F286" s="226">
        <v>60000</v>
      </c>
      <c r="G286" s="226">
        <f>F286*2.87%</f>
        <v>1722</v>
      </c>
      <c r="H286" s="226">
        <f>+F286*3.04%</f>
        <v>1824</v>
      </c>
      <c r="I286" s="226"/>
      <c r="J286" s="225">
        <f t="shared" si="91"/>
        <v>3546</v>
      </c>
      <c r="K286" s="225">
        <f>+F286-J286</f>
        <v>56454</v>
      </c>
      <c r="L286" s="69">
        <f>+IF(K286*12&lt;=416220.01,0,IF(K286*12&lt;=624329.01,(((K286*12-416220.01)*0.15)/12),IF((K286*12&lt;=867123.01),(31216+0.2*(K286*12-624329.01))/12,((79776+0.25*(K286*12-867123.01))/12))))</f>
        <v>3486.6498333333329</v>
      </c>
      <c r="M286" s="225"/>
      <c r="N286" s="231">
        <v>25</v>
      </c>
      <c r="O286" s="225">
        <f t="shared" ref="O286:O301" si="140">+N286+I286+H286+G286+L286</f>
        <v>7057.6498333333329</v>
      </c>
      <c r="P286" s="231">
        <f t="shared" ref="P286:P307" si="141">+F286-O286</f>
        <v>52942.350166666671</v>
      </c>
    </row>
    <row r="287" spans="1:17" s="229" customFormat="1" ht="35.1" customHeight="1" x14ac:dyDescent="0.2">
      <c r="A287" s="73">
        <f>+A286+1</f>
        <v>150</v>
      </c>
      <c r="B287" s="72" t="s">
        <v>27</v>
      </c>
      <c r="C287" s="73" t="s">
        <v>353</v>
      </c>
      <c r="D287" s="72" t="s">
        <v>115</v>
      </c>
      <c r="E287" s="72" t="s">
        <v>104</v>
      </c>
      <c r="F287" s="226">
        <v>60000</v>
      </c>
      <c r="G287" s="226">
        <f t="shared" ref="G287:G294" si="142">F287*2.87%</f>
        <v>1722</v>
      </c>
      <c r="H287" s="226">
        <f t="shared" ref="H287:H301" si="143">+F287*3.04%</f>
        <v>1824</v>
      </c>
      <c r="I287" s="226"/>
      <c r="J287" s="225">
        <f t="shared" si="91"/>
        <v>3546</v>
      </c>
      <c r="K287" s="225">
        <f t="shared" ref="K287:K307" si="144">+F287-J287</f>
        <v>56454</v>
      </c>
      <c r="L287" s="69">
        <f>+IF(K287*12&lt;=416220.01,0,IF(K287*12&lt;=624329.01,(((K287*12-416220.01)*0.15)/12),IF((K287*12&lt;=867123.01),(31216+0.2*(K287*12-624329.01))/12,((79776+0.25*(K287*12-867123.01))/12))))</f>
        <v>3486.6498333333329</v>
      </c>
      <c r="M287" s="225"/>
      <c r="N287" s="231">
        <v>165</v>
      </c>
      <c r="O287" s="225">
        <f t="shared" si="140"/>
        <v>7197.6498333333329</v>
      </c>
      <c r="P287" s="231">
        <f t="shared" si="141"/>
        <v>52802.350166666671</v>
      </c>
    </row>
    <row r="288" spans="1:17" s="153" customFormat="1" ht="35.1" customHeight="1" x14ac:dyDescent="0.2">
      <c r="A288" s="73">
        <f>+A287+1</f>
        <v>151</v>
      </c>
      <c r="B288" s="72" t="s">
        <v>496</v>
      </c>
      <c r="C288" s="73" t="s">
        <v>354</v>
      </c>
      <c r="D288" s="91" t="s">
        <v>15</v>
      </c>
      <c r="E288" s="72" t="s">
        <v>200</v>
      </c>
      <c r="F288" s="226">
        <v>38000</v>
      </c>
      <c r="G288" s="226">
        <f>F288*2.87%</f>
        <v>1090.5999999999999</v>
      </c>
      <c r="H288" s="226">
        <f>+F288*3.04%</f>
        <v>1155.2</v>
      </c>
      <c r="I288" s="226"/>
      <c r="J288" s="225">
        <f>+G288+H288+I288</f>
        <v>2245.8000000000002</v>
      </c>
      <c r="K288" s="225">
        <f>+F288-J288</f>
        <v>35754.199999999997</v>
      </c>
      <c r="L288" s="69">
        <v>0</v>
      </c>
      <c r="M288" s="225"/>
      <c r="N288" s="231">
        <v>2158.4</v>
      </c>
      <c r="O288" s="225">
        <f>+N288+I288+H288+G288+L288</f>
        <v>4404.2000000000007</v>
      </c>
      <c r="P288" s="225">
        <f t="shared" si="141"/>
        <v>33595.800000000003</v>
      </c>
    </row>
    <row r="289" spans="1:16" s="153" customFormat="1" ht="35.1" customHeight="1" x14ac:dyDescent="0.2">
      <c r="A289" s="73">
        <f>+A288+1</f>
        <v>152</v>
      </c>
      <c r="B289" s="72" t="s">
        <v>283</v>
      </c>
      <c r="C289" s="73" t="s">
        <v>353</v>
      </c>
      <c r="D289" s="72" t="s">
        <v>29</v>
      </c>
      <c r="E289" s="72" t="s">
        <v>200</v>
      </c>
      <c r="F289" s="226">
        <v>36000</v>
      </c>
      <c r="G289" s="226">
        <f t="shared" si="142"/>
        <v>1033.2</v>
      </c>
      <c r="H289" s="226">
        <f t="shared" si="143"/>
        <v>1094.4000000000001</v>
      </c>
      <c r="I289" s="226"/>
      <c r="J289" s="225">
        <f t="shared" si="91"/>
        <v>2127.6000000000004</v>
      </c>
      <c r="K289" s="225">
        <f t="shared" si="144"/>
        <v>33872.400000000001</v>
      </c>
      <c r="L289" s="69">
        <f t="shared" ref="L289:L307" si="145">+IF(K289*12&lt;=416220.01,0,IF(K289*12&lt;=624329.01,(((K289*12-416220.01)*0.15)/12),IF((K289*12&lt;=867123.01),(31216+0.2*(K289*12-624329.01))/12,((79776+0.25*(K289*12-867123.01))/12))))</f>
        <v>0</v>
      </c>
      <c r="M289" s="225"/>
      <c r="N289" s="231">
        <v>245</v>
      </c>
      <c r="O289" s="225">
        <f t="shared" si="140"/>
        <v>2372.6000000000004</v>
      </c>
      <c r="P289" s="231">
        <f t="shared" si="141"/>
        <v>33627.4</v>
      </c>
    </row>
    <row r="290" spans="1:16" s="153" customFormat="1" ht="35.1" customHeight="1" x14ac:dyDescent="0.2">
      <c r="A290" s="73">
        <f>+A289+1</f>
        <v>153</v>
      </c>
      <c r="B290" s="72" t="s">
        <v>284</v>
      </c>
      <c r="C290" s="73" t="s">
        <v>353</v>
      </c>
      <c r="D290" s="72" t="s">
        <v>29</v>
      </c>
      <c r="E290" s="72" t="s">
        <v>200</v>
      </c>
      <c r="F290" s="226">
        <v>36000</v>
      </c>
      <c r="G290" s="226">
        <f t="shared" si="142"/>
        <v>1033.2</v>
      </c>
      <c r="H290" s="226">
        <f t="shared" si="143"/>
        <v>1094.4000000000001</v>
      </c>
      <c r="I290" s="226"/>
      <c r="J290" s="225">
        <f t="shared" si="91"/>
        <v>2127.6000000000004</v>
      </c>
      <c r="K290" s="225">
        <f t="shared" si="144"/>
        <v>33872.400000000001</v>
      </c>
      <c r="L290" s="69">
        <f t="shared" si="145"/>
        <v>0</v>
      </c>
      <c r="M290" s="225"/>
      <c r="N290" s="231">
        <v>2125</v>
      </c>
      <c r="O290" s="225">
        <f t="shared" si="140"/>
        <v>4252.6000000000004</v>
      </c>
      <c r="P290" s="231">
        <f t="shared" si="141"/>
        <v>31747.4</v>
      </c>
    </row>
    <row r="291" spans="1:16" s="153" customFormat="1" ht="35.1" customHeight="1" x14ac:dyDescent="0.2">
      <c r="A291" s="73">
        <f t="shared" ref="A291:A302" si="146">+A290+1</f>
        <v>154</v>
      </c>
      <c r="B291" s="72" t="s">
        <v>68</v>
      </c>
      <c r="C291" s="73" t="s">
        <v>353</v>
      </c>
      <c r="D291" s="72" t="s">
        <v>29</v>
      </c>
      <c r="E291" s="72" t="s">
        <v>200</v>
      </c>
      <c r="F291" s="226">
        <v>36000</v>
      </c>
      <c r="G291" s="226">
        <f t="shared" si="142"/>
        <v>1033.2</v>
      </c>
      <c r="H291" s="226">
        <f t="shared" si="143"/>
        <v>1094.4000000000001</v>
      </c>
      <c r="I291" s="226"/>
      <c r="J291" s="225">
        <f t="shared" ref="J291:J301" si="147">+G291+H291+I291</f>
        <v>2127.6000000000004</v>
      </c>
      <c r="K291" s="225">
        <f t="shared" si="144"/>
        <v>33872.400000000001</v>
      </c>
      <c r="L291" s="69">
        <f t="shared" si="145"/>
        <v>0</v>
      </c>
      <c r="M291" s="225"/>
      <c r="N291" s="231">
        <v>2625</v>
      </c>
      <c r="O291" s="225">
        <f t="shared" si="140"/>
        <v>4752.6000000000004</v>
      </c>
      <c r="P291" s="231">
        <f t="shared" si="141"/>
        <v>31247.4</v>
      </c>
    </row>
    <row r="292" spans="1:16" s="153" customFormat="1" ht="35.1" customHeight="1" x14ac:dyDescent="0.2">
      <c r="A292" s="73">
        <f t="shared" si="146"/>
        <v>155</v>
      </c>
      <c r="B292" s="72" t="s">
        <v>30</v>
      </c>
      <c r="C292" s="73" t="s">
        <v>353</v>
      </c>
      <c r="D292" s="72" t="s">
        <v>29</v>
      </c>
      <c r="E292" s="72" t="s">
        <v>200</v>
      </c>
      <c r="F292" s="226">
        <v>36000</v>
      </c>
      <c r="G292" s="226">
        <f t="shared" si="142"/>
        <v>1033.2</v>
      </c>
      <c r="H292" s="226">
        <f t="shared" si="143"/>
        <v>1094.4000000000001</v>
      </c>
      <c r="I292" s="226"/>
      <c r="J292" s="225">
        <f t="shared" si="147"/>
        <v>2127.6000000000004</v>
      </c>
      <c r="K292" s="225">
        <f t="shared" si="144"/>
        <v>33872.400000000001</v>
      </c>
      <c r="L292" s="69">
        <f t="shared" si="145"/>
        <v>0</v>
      </c>
      <c r="M292" s="225"/>
      <c r="N292" s="231">
        <v>665</v>
      </c>
      <c r="O292" s="225">
        <f t="shared" si="140"/>
        <v>2792.6000000000004</v>
      </c>
      <c r="P292" s="231">
        <f t="shared" si="141"/>
        <v>33207.4</v>
      </c>
    </row>
    <row r="293" spans="1:16" s="153" customFormat="1" ht="35.1" customHeight="1" x14ac:dyDescent="0.2">
      <c r="A293" s="73">
        <f t="shared" si="146"/>
        <v>156</v>
      </c>
      <c r="B293" s="72" t="s">
        <v>114</v>
      </c>
      <c r="C293" s="73" t="s">
        <v>353</v>
      </c>
      <c r="D293" s="91" t="s">
        <v>116</v>
      </c>
      <c r="E293" s="72" t="s">
        <v>200</v>
      </c>
      <c r="F293" s="226">
        <v>35000</v>
      </c>
      <c r="G293" s="226">
        <f>F293*2.87%</f>
        <v>1004.5</v>
      </c>
      <c r="H293" s="226">
        <f>+F293*3.04%</f>
        <v>1064</v>
      </c>
      <c r="I293" s="226"/>
      <c r="J293" s="225">
        <f t="shared" si="147"/>
        <v>2068.5</v>
      </c>
      <c r="K293" s="225">
        <f t="shared" si="144"/>
        <v>32931.5</v>
      </c>
      <c r="L293" s="69">
        <f>+IF(K293*12&lt;=416220.01,0,IF(K293*12&lt;=624329.01,(((K293*12-416220.01)*0.15)/12),IF((K293*12&lt;=867123.01),(31216+0.2*(K293*12-624329.01))/12,((79776+0.25*(K293*12-867123.01))/12))))</f>
        <v>0</v>
      </c>
      <c r="M293" s="225"/>
      <c r="N293" s="231">
        <v>25</v>
      </c>
      <c r="O293" s="225">
        <f t="shared" si="140"/>
        <v>2093.5</v>
      </c>
      <c r="P293" s="231">
        <f t="shared" si="141"/>
        <v>32906.5</v>
      </c>
    </row>
    <row r="294" spans="1:16" s="153" customFormat="1" ht="35.1" customHeight="1" x14ac:dyDescent="0.2">
      <c r="A294" s="73">
        <f>+A293+1</f>
        <v>157</v>
      </c>
      <c r="B294" s="72" t="s">
        <v>286</v>
      </c>
      <c r="C294" s="73" t="s">
        <v>353</v>
      </c>
      <c r="D294" s="91" t="s">
        <v>121</v>
      </c>
      <c r="E294" s="72" t="s">
        <v>200</v>
      </c>
      <c r="F294" s="226">
        <v>36000</v>
      </c>
      <c r="G294" s="226">
        <f t="shared" si="142"/>
        <v>1033.2</v>
      </c>
      <c r="H294" s="226">
        <f t="shared" si="143"/>
        <v>1094.4000000000001</v>
      </c>
      <c r="I294" s="226">
        <v>1715.46</v>
      </c>
      <c r="J294" s="225">
        <f t="shared" si="147"/>
        <v>3843.0600000000004</v>
      </c>
      <c r="K294" s="225">
        <f t="shared" si="144"/>
        <v>32156.94</v>
      </c>
      <c r="L294" s="69">
        <f t="shared" si="145"/>
        <v>0</v>
      </c>
      <c r="M294" s="225"/>
      <c r="N294" s="231">
        <v>2125</v>
      </c>
      <c r="O294" s="225">
        <f t="shared" si="140"/>
        <v>5968.06</v>
      </c>
      <c r="P294" s="231">
        <f t="shared" si="141"/>
        <v>30031.94</v>
      </c>
    </row>
    <row r="295" spans="1:16" s="153" customFormat="1" ht="35.1" customHeight="1" x14ac:dyDescent="0.2">
      <c r="A295" s="73">
        <f t="shared" si="146"/>
        <v>158</v>
      </c>
      <c r="B295" s="72" t="s">
        <v>285</v>
      </c>
      <c r="C295" s="73" t="s">
        <v>353</v>
      </c>
      <c r="D295" s="72" t="s">
        <v>121</v>
      </c>
      <c r="E295" s="72" t="s">
        <v>200</v>
      </c>
      <c r="F295" s="226">
        <v>36000</v>
      </c>
      <c r="G295" s="226">
        <f t="shared" ref="G295:G298" si="148">F295*2.87%</f>
        <v>1033.2</v>
      </c>
      <c r="H295" s="226">
        <f t="shared" ref="H295:H298" si="149">+F295*3.04%</f>
        <v>1094.4000000000001</v>
      </c>
      <c r="I295" s="226"/>
      <c r="J295" s="225">
        <f t="shared" si="147"/>
        <v>2127.6000000000004</v>
      </c>
      <c r="K295" s="225">
        <f t="shared" si="144"/>
        <v>33872.400000000001</v>
      </c>
      <c r="L295" s="69">
        <f t="shared" si="145"/>
        <v>0</v>
      </c>
      <c r="M295" s="225"/>
      <c r="N295" s="231">
        <v>1125</v>
      </c>
      <c r="O295" s="225">
        <f t="shared" si="140"/>
        <v>3252.6000000000004</v>
      </c>
      <c r="P295" s="231">
        <f t="shared" si="141"/>
        <v>32747.4</v>
      </c>
    </row>
    <row r="296" spans="1:16" s="229" customFormat="1" ht="35.1" customHeight="1" x14ac:dyDescent="0.2">
      <c r="A296" s="73">
        <f t="shared" si="146"/>
        <v>159</v>
      </c>
      <c r="B296" s="72" t="s">
        <v>287</v>
      </c>
      <c r="C296" s="73" t="s">
        <v>353</v>
      </c>
      <c r="D296" s="91" t="s">
        <v>116</v>
      </c>
      <c r="E296" s="72" t="s">
        <v>200</v>
      </c>
      <c r="F296" s="226">
        <v>35000</v>
      </c>
      <c r="G296" s="226">
        <f t="shared" si="148"/>
        <v>1004.5</v>
      </c>
      <c r="H296" s="226">
        <f t="shared" si="149"/>
        <v>1064</v>
      </c>
      <c r="I296" s="226"/>
      <c r="J296" s="225">
        <f>+G296+H296+I296</f>
        <v>2068.5</v>
      </c>
      <c r="K296" s="225">
        <f t="shared" si="144"/>
        <v>32931.5</v>
      </c>
      <c r="L296" s="69">
        <f t="shared" si="145"/>
        <v>0</v>
      </c>
      <c r="M296" s="225"/>
      <c r="N296" s="231">
        <v>25</v>
      </c>
      <c r="O296" s="225">
        <f t="shared" si="140"/>
        <v>2093.5</v>
      </c>
      <c r="P296" s="231">
        <f t="shared" si="141"/>
        <v>32906.5</v>
      </c>
    </row>
    <row r="297" spans="1:16" s="152" customFormat="1" ht="35.1" customHeight="1" x14ac:dyDescent="0.2">
      <c r="A297" s="73">
        <f t="shared" si="146"/>
        <v>160</v>
      </c>
      <c r="B297" s="72" t="s">
        <v>391</v>
      </c>
      <c r="C297" s="73" t="s">
        <v>353</v>
      </c>
      <c r="D297" s="91" t="s">
        <v>392</v>
      </c>
      <c r="E297" s="72" t="s">
        <v>200</v>
      </c>
      <c r="F297" s="226">
        <v>36000</v>
      </c>
      <c r="G297" s="226">
        <f t="shared" si="148"/>
        <v>1033.2</v>
      </c>
      <c r="H297" s="226">
        <f t="shared" si="149"/>
        <v>1094.4000000000001</v>
      </c>
      <c r="I297" s="226">
        <v>1715.46</v>
      </c>
      <c r="J297" s="225">
        <f>+G297+H297+I297</f>
        <v>3843.0600000000004</v>
      </c>
      <c r="K297" s="225">
        <f t="shared" si="144"/>
        <v>32156.94</v>
      </c>
      <c r="L297" s="69">
        <f t="shared" si="145"/>
        <v>0</v>
      </c>
      <c r="M297" s="225"/>
      <c r="N297" s="231">
        <v>5829.7699999999995</v>
      </c>
      <c r="O297" s="225">
        <f t="shared" si="140"/>
        <v>9672.83</v>
      </c>
      <c r="P297" s="231">
        <f t="shared" si="141"/>
        <v>26327.17</v>
      </c>
    </row>
    <row r="298" spans="1:16" s="229" customFormat="1" ht="35.1" customHeight="1" x14ac:dyDescent="0.2">
      <c r="A298" s="73">
        <f t="shared" si="146"/>
        <v>161</v>
      </c>
      <c r="B298" s="72" t="s">
        <v>437</v>
      </c>
      <c r="C298" s="73" t="s">
        <v>353</v>
      </c>
      <c r="D298" s="72" t="s">
        <v>116</v>
      </c>
      <c r="E298" s="72" t="s">
        <v>200</v>
      </c>
      <c r="F298" s="226">
        <v>36000</v>
      </c>
      <c r="G298" s="226">
        <f t="shared" si="148"/>
        <v>1033.2</v>
      </c>
      <c r="H298" s="226">
        <f t="shared" si="149"/>
        <v>1094.4000000000001</v>
      </c>
      <c r="I298" s="226"/>
      <c r="J298" s="225">
        <f>+G298+H298+I298</f>
        <v>2127.6000000000004</v>
      </c>
      <c r="K298" s="225">
        <f t="shared" si="144"/>
        <v>33872.400000000001</v>
      </c>
      <c r="L298" s="69">
        <f t="shared" si="145"/>
        <v>0</v>
      </c>
      <c r="M298" s="225"/>
      <c r="N298" s="231">
        <v>3165</v>
      </c>
      <c r="O298" s="225">
        <f t="shared" si="140"/>
        <v>5292.5999999999995</v>
      </c>
      <c r="P298" s="231">
        <f t="shared" si="141"/>
        <v>30707.4</v>
      </c>
    </row>
    <row r="299" spans="1:16" s="229" customFormat="1" ht="35.1" customHeight="1" x14ac:dyDescent="0.2">
      <c r="A299" s="73">
        <f>+A298+1</f>
        <v>162</v>
      </c>
      <c r="B299" s="72" t="s">
        <v>290</v>
      </c>
      <c r="C299" s="73" t="s">
        <v>353</v>
      </c>
      <c r="D299" s="91" t="s">
        <v>392</v>
      </c>
      <c r="E299" s="72" t="s">
        <v>104</v>
      </c>
      <c r="F299" s="226">
        <v>32000</v>
      </c>
      <c r="G299" s="226">
        <f>F299*2.87%</f>
        <v>918.4</v>
      </c>
      <c r="H299" s="226">
        <f>+F299*3.04%</f>
        <v>972.8</v>
      </c>
      <c r="I299" s="226"/>
      <c r="J299" s="225">
        <f>+G299+H299+I299</f>
        <v>1891.1999999999998</v>
      </c>
      <c r="K299" s="225">
        <f>+F299-J299</f>
        <v>30108.799999999999</v>
      </c>
      <c r="L299" s="69">
        <f t="shared" si="145"/>
        <v>0</v>
      </c>
      <c r="M299" s="225"/>
      <c r="N299" s="231">
        <v>65</v>
      </c>
      <c r="O299" s="225">
        <f>+N299+I299+H299+G299+L299</f>
        <v>1956.1999999999998</v>
      </c>
      <c r="P299" s="231">
        <f t="shared" si="141"/>
        <v>30043.8</v>
      </c>
    </row>
    <row r="300" spans="1:16" s="229" customFormat="1" ht="35.1" customHeight="1" x14ac:dyDescent="0.2">
      <c r="A300" s="73">
        <f>+A299+1</f>
        <v>163</v>
      </c>
      <c r="B300" s="72" t="s">
        <v>554</v>
      </c>
      <c r="C300" s="73" t="s">
        <v>353</v>
      </c>
      <c r="D300" s="91" t="s">
        <v>116</v>
      </c>
      <c r="E300" s="72" t="s">
        <v>200</v>
      </c>
      <c r="F300" s="226">
        <v>30000</v>
      </c>
      <c r="G300" s="226">
        <f t="shared" ref="G300:G307" si="150">F300*2.87%</f>
        <v>861</v>
      </c>
      <c r="H300" s="226">
        <f t="shared" si="143"/>
        <v>912</v>
      </c>
      <c r="I300" s="226"/>
      <c r="J300" s="225">
        <f t="shared" si="147"/>
        <v>1773</v>
      </c>
      <c r="K300" s="225">
        <f t="shared" si="144"/>
        <v>28227</v>
      </c>
      <c r="L300" s="69">
        <f t="shared" si="145"/>
        <v>0</v>
      </c>
      <c r="M300" s="225"/>
      <c r="N300" s="231">
        <v>2125</v>
      </c>
      <c r="O300" s="225">
        <f t="shared" si="140"/>
        <v>3898</v>
      </c>
      <c r="P300" s="231">
        <f t="shared" si="141"/>
        <v>26102</v>
      </c>
    </row>
    <row r="301" spans="1:16" s="229" customFormat="1" ht="35.1" customHeight="1" x14ac:dyDescent="0.2">
      <c r="A301" s="73">
        <f>+A300+1</f>
        <v>164</v>
      </c>
      <c r="B301" s="72" t="s">
        <v>555</v>
      </c>
      <c r="C301" s="73" t="s">
        <v>353</v>
      </c>
      <c r="D301" s="91" t="s">
        <v>116</v>
      </c>
      <c r="E301" s="72" t="s">
        <v>200</v>
      </c>
      <c r="F301" s="226">
        <v>30000</v>
      </c>
      <c r="G301" s="226">
        <f t="shared" si="150"/>
        <v>861</v>
      </c>
      <c r="H301" s="226">
        <f t="shared" si="143"/>
        <v>912</v>
      </c>
      <c r="I301" s="226"/>
      <c r="J301" s="225">
        <f t="shared" si="147"/>
        <v>1773</v>
      </c>
      <c r="K301" s="225">
        <f t="shared" si="144"/>
        <v>28227</v>
      </c>
      <c r="L301" s="69">
        <f t="shared" si="145"/>
        <v>0</v>
      </c>
      <c r="M301" s="225"/>
      <c r="N301" s="231">
        <v>2290.83</v>
      </c>
      <c r="O301" s="225">
        <f t="shared" si="140"/>
        <v>4063.83</v>
      </c>
      <c r="P301" s="231">
        <f t="shared" si="141"/>
        <v>25936.17</v>
      </c>
    </row>
    <row r="302" spans="1:16" s="229" customFormat="1" ht="35.1" customHeight="1" x14ac:dyDescent="0.2">
      <c r="A302" s="73">
        <f t="shared" si="146"/>
        <v>165</v>
      </c>
      <c r="B302" s="270" t="s">
        <v>518</v>
      </c>
      <c r="C302" s="73" t="s">
        <v>353</v>
      </c>
      <c r="D302" s="72" t="s">
        <v>116</v>
      </c>
      <c r="E302" s="72" t="s">
        <v>200</v>
      </c>
      <c r="F302" s="226">
        <v>30000</v>
      </c>
      <c r="G302" s="226">
        <f t="shared" si="150"/>
        <v>861</v>
      </c>
      <c r="H302" s="226">
        <f>+F302*3.04%</f>
        <v>912</v>
      </c>
      <c r="I302" s="226"/>
      <c r="J302" s="225">
        <f>+G302+H302+I302</f>
        <v>1773</v>
      </c>
      <c r="K302" s="225">
        <f t="shared" si="144"/>
        <v>28227</v>
      </c>
      <c r="L302" s="69">
        <f t="shared" si="145"/>
        <v>0</v>
      </c>
      <c r="M302" s="225"/>
      <c r="N302" s="231">
        <v>1125</v>
      </c>
      <c r="O302" s="225">
        <f>+N302+I302+H302+G302+L302</f>
        <v>2898</v>
      </c>
      <c r="P302" s="231">
        <f t="shared" si="141"/>
        <v>27102</v>
      </c>
    </row>
    <row r="303" spans="1:16" s="229" customFormat="1" ht="35.1" customHeight="1" x14ac:dyDescent="0.2">
      <c r="A303" s="73">
        <f>+A302+1</f>
        <v>166</v>
      </c>
      <c r="B303" s="270" t="s">
        <v>593</v>
      </c>
      <c r="C303" s="73" t="s">
        <v>353</v>
      </c>
      <c r="D303" s="72" t="s">
        <v>116</v>
      </c>
      <c r="E303" s="72" t="s">
        <v>200</v>
      </c>
      <c r="F303" s="226">
        <v>30000</v>
      </c>
      <c r="G303" s="226">
        <f t="shared" si="150"/>
        <v>861</v>
      </c>
      <c r="H303" s="226">
        <f>+F303*3.04%</f>
        <v>912</v>
      </c>
      <c r="I303" s="226"/>
      <c r="J303" s="225">
        <f>+G303+H303+I303</f>
        <v>1773</v>
      </c>
      <c r="K303" s="225">
        <f t="shared" si="144"/>
        <v>28227</v>
      </c>
      <c r="L303" s="69">
        <f t="shared" si="145"/>
        <v>0</v>
      </c>
      <c r="M303" s="225"/>
      <c r="N303" s="231">
        <v>1625</v>
      </c>
      <c r="O303" s="225">
        <f>+N303+I303+H303+G303+L303</f>
        <v>3398</v>
      </c>
      <c r="P303" s="231">
        <f t="shared" si="141"/>
        <v>26602</v>
      </c>
    </row>
    <row r="304" spans="1:16" s="229" customFormat="1" ht="35.1" customHeight="1" x14ac:dyDescent="0.2">
      <c r="A304" s="315">
        <f>+A303+1</f>
        <v>167</v>
      </c>
      <c r="B304" s="72" t="s">
        <v>552</v>
      </c>
      <c r="C304" s="73" t="s">
        <v>353</v>
      </c>
      <c r="D304" s="72" t="s">
        <v>116</v>
      </c>
      <c r="E304" s="72" t="s">
        <v>200</v>
      </c>
      <c r="F304" s="226">
        <v>30000</v>
      </c>
      <c r="G304" s="226">
        <f t="shared" si="150"/>
        <v>861</v>
      </c>
      <c r="H304" s="226">
        <f t="shared" ref="H304:H307" si="151">+F304*3.04%</f>
        <v>912</v>
      </c>
      <c r="I304" s="226"/>
      <c r="J304" s="225">
        <f t="shared" ref="J304:J307" si="152">+G304+H304+I304</f>
        <v>1773</v>
      </c>
      <c r="K304" s="225">
        <f t="shared" si="144"/>
        <v>28227</v>
      </c>
      <c r="L304" s="69">
        <f t="shared" si="145"/>
        <v>0</v>
      </c>
      <c r="M304" s="225"/>
      <c r="N304" s="231">
        <v>125</v>
      </c>
      <c r="O304" s="225">
        <f t="shared" ref="O304:O307" si="153">+N304+I304+H304+G304+L304</f>
        <v>1898</v>
      </c>
      <c r="P304" s="227">
        <f t="shared" si="141"/>
        <v>28102</v>
      </c>
    </row>
    <row r="305" spans="1:17" s="228" customFormat="1" ht="35.1" customHeight="1" x14ac:dyDescent="0.2">
      <c r="A305" s="315">
        <f>+A304+1</f>
        <v>168</v>
      </c>
      <c r="B305" s="72" t="s">
        <v>628</v>
      </c>
      <c r="C305" s="73" t="s">
        <v>353</v>
      </c>
      <c r="D305" s="72" t="s">
        <v>116</v>
      </c>
      <c r="E305" s="72" t="s">
        <v>200</v>
      </c>
      <c r="F305" s="226">
        <v>30000</v>
      </c>
      <c r="G305" s="226">
        <f t="shared" si="150"/>
        <v>861</v>
      </c>
      <c r="H305" s="226">
        <f t="shared" si="151"/>
        <v>912</v>
      </c>
      <c r="I305" s="226"/>
      <c r="J305" s="225">
        <f t="shared" si="152"/>
        <v>1773</v>
      </c>
      <c r="K305" s="225">
        <f t="shared" si="144"/>
        <v>28227</v>
      </c>
      <c r="L305" s="69">
        <f t="shared" si="145"/>
        <v>0</v>
      </c>
      <c r="M305" s="225"/>
      <c r="N305" s="231">
        <v>1125</v>
      </c>
      <c r="O305" s="225">
        <f t="shared" si="153"/>
        <v>2898</v>
      </c>
      <c r="P305" s="227">
        <f t="shared" si="141"/>
        <v>27102</v>
      </c>
    </row>
    <row r="306" spans="1:17" s="228" customFormat="1" ht="35.1" customHeight="1" x14ac:dyDescent="0.2">
      <c r="A306" s="315">
        <f>+A305+1</f>
        <v>169</v>
      </c>
      <c r="B306" s="72" t="s">
        <v>667</v>
      </c>
      <c r="C306" s="73" t="s">
        <v>353</v>
      </c>
      <c r="D306" s="72" t="s">
        <v>116</v>
      </c>
      <c r="E306" s="72" t="s">
        <v>200</v>
      </c>
      <c r="F306" s="226">
        <v>30000</v>
      </c>
      <c r="G306" s="226">
        <f t="shared" si="150"/>
        <v>861</v>
      </c>
      <c r="H306" s="226">
        <f t="shared" si="151"/>
        <v>912</v>
      </c>
      <c r="I306" s="226"/>
      <c r="J306" s="225">
        <f t="shared" si="152"/>
        <v>1773</v>
      </c>
      <c r="K306" s="225">
        <f t="shared" si="144"/>
        <v>28227</v>
      </c>
      <c r="L306" s="69">
        <f t="shared" si="145"/>
        <v>0</v>
      </c>
      <c r="M306" s="225"/>
      <c r="N306" s="231">
        <v>25</v>
      </c>
      <c r="O306" s="225">
        <f t="shared" si="153"/>
        <v>1798</v>
      </c>
      <c r="P306" s="227">
        <f t="shared" si="141"/>
        <v>28202</v>
      </c>
    </row>
    <row r="307" spans="1:17" s="228" customFormat="1" ht="35.1" customHeight="1" x14ac:dyDescent="0.2">
      <c r="A307" s="315">
        <f>+A306+1</f>
        <v>170</v>
      </c>
      <c r="B307" s="72" t="s">
        <v>668</v>
      </c>
      <c r="C307" s="73" t="s">
        <v>353</v>
      </c>
      <c r="D307" s="72" t="s">
        <v>116</v>
      </c>
      <c r="E307" s="72" t="s">
        <v>200</v>
      </c>
      <c r="F307" s="226">
        <v>30000</v>
      </c>
      <c r="G307" s="226">
        <f t="shared" si="150"/>
        <v>861</v>
      </c>
      <c r="H307" s="226">
        <f t="shared" si="151"/>
        <v>912</v>
      </c>
      <c r="I307" s="226"/>
      <c r="J307" s="225">
        <f t="shared" si="152"/>
        <v>1773</v>
      </c>
      <c r="K307" s="225">
        <f t="shared" si="144"/>
        <v>28227</v>
      </c>
      <c r="L307" s="69">
        <f t="shared" si="145"/>
        <v>0</v>
      </c>
      <c r="M307" s="225"/>
      <c r="N307" s="231">
        <v>25</v>
      </c>
      <c r="O307" s="225">
        <f t="shared" si="153"/>
        <v>1798</v>
      </c>
      <c r="P307" s="227">
        <f t="shared" si="141"/>
        <v>28202</v>
      </c>
    </row>
    <row r="308" spans="1:17" s="152" customFormat="1" ht="35.1" customHeight="1" x14ac:dyDescent="0.2">
      <c r="A308" s="233" t="s">
        <v>106</v>
      </c>
      <c r="B308" s="234"/>
      <c r="C308" s="234"/>
      <c r="D308" s="234"/>
      <c r="E308" s="250"/>
      <c r="F308" s="235">
        <f>SUM(F286:F307)</f>
        <v>788000</v>
      </c>
      <c r="G308" s="235">
        <f t="shared" ref="G308:P308" si="154">SUM(G286:G307)</f>
        <v>22615.600000000002</v>
      </c>
      <c r="H308" s="235">
        <f t="shared" si="154"/>
        <v>23955.199999999997</v>
      </c>
      <c r="I308" s="235">
        <f t="shared" si="154"/>
        <v>3430.92</v>
      </c>
      <c r="J308" s="235">
        <f t="shared" si="154"/>
        <v>50001.72</v>
      </c>
      <c r="K308" s="235">
        <f t="shared" si="154"/>
        <v>737998.28</v>
      </c>
      <c r="L308" s="235">
        <f t="shared" si="154"/>
        <v>6973.2996666666659</v>
      </c>
      <c r="M308" s="235">
        <f t="shared" si="154"/>
        <v>0</v>
      </c>
      <c r="N308" s="235">
        <f t="shared" si="154"/>
        <v>28834</v>
      </c>
      <c r="O308" s="235">
        <f t="shared" si="154"/>
        <v>85809.01966666666</v>
      </c>
      <c r="P308" s="235">
        <f t="shared" si="154"/>
        <v>702190.98033333337</v>
      </c>
      <c r="Q308" s="384"/>
    </row>
    <row r="309" spans="1:17" s="152" customFormat="1" ht="35.1" customHeight="1" thickBot="1" x14ac:dyDescent="0.25">
      <c r="A309" s="150"/>
      <c r="B309" s="150"/>
      <c r="C309" s="150"/>
      <c r="D309" s="150"/>
      <c r="E309" s="150"/>
      <c r="F309" s="236"/>
      <c r="G309" s="236"/>
      <c r="H309" s="236"/>
      <c r="I309" s="236"/>
      <c r="J309" s="236"/>
      <c r="K309" s="236"/>
      <c r="L309" s="236"/>
      <c r="M309" s="236"/>
      <c r="N309" s="236"/>
      <c r="O309" s="236"/>
      <c r="P309" s="236"/>
    </row>
    <row r="310" spans="1:17" s="152" customFormat="1" ht="35.1" customHeight="1" thickBot="1" x14ac:dyDescent="0.25">
      <c r="A310" s="239" t="s">
        <v>372</v>
      </c>
      <c r="B310" s="240"/>
      <c r="C310" s="240"/>
      <c r="D310" s="240"/>
      <c r="E310" s="240"/>
      <c r="F310" s="240"/>
      <c r="G310" s="240"/>
      <c r="H310" s="240"/>
      <c r="I310" s="240"/>
      <c r="J310" s="240"/>
      <c r="K310" s="240"/>
      <c r="L310" s="240"/>
      <c r="M310" s="240"/>
      <c r="N310" s="240"/>
      <c r="O310" s="240"/>
      <c r="P310" s="240"/>
    </row>
    <row r="311" spans="1:17" s="152" customFormat="1" ht="35.1" customHeight="1" x14ac:dyDescent="0.2">
      <c r="A311" s="245">
        <f>+A307+1</f>
        <v>171</v>
      </c>
      <c r="B311" s="72" t="s">
        <v>338</v>
      </c>
      <c r="C311" s="73" t="s">
        <v>354</v>
      </c>
      <c r="D311" s="91" t="s">
        <v>197</v>
      </c>
      <c r="E311" s="248" t="s">
        <v>104</v>
      </c>
      <c r="F311" s="68">
        <v>95000</v>
      </c>
      <c r="G311" s="68">
        <f t="shared" ref="G311" si="155">F311*2.87%</f>
        <v>2726.5</v>
      </c>
      <c r="H311" s="68">
        <f t="shared" ref="H311" si="156">+F311*3.04%</f>
        <v>2888</v>
      </c>
      <c r="I311" s="226">
        <f>1715.46*2</f>
        <v>3430.92</v>
      </c>
      <c r="J311" s="69">
        <f>+G311+H311+I311</f>
        <v>9045.42</v>
      </c>
      <c r="K311" s="69">
        <f>+F311-J311</f>
        <v>85954.58</v>
      </c>
      <c r="L311" s="69">
        <f t="shared" ref="L311" si="157">+IF(K311*12&lt;=416220.01,0,IF(K311*12&lt;=624329.01,(((K311*12-416220.01)*0.15)/12),IF((K311*12&lt;=867123.01),(31216+0.2*(K311*12-624329.01))/12,((79776+0.25*(K311*12-867123.01))/12))))-M311</f>
        <v>10071.582291666666</v>
      </c>
      <c r="M311" s="69"/>
      <c r="N311" s="69">
        <v>2025</v>
      </c>
      <c r="O311" s="225">
        <f>+N311+I311+H311+G311+L311</f>
        <v>21142.002291666664</v>
      </c>
      <c r="P311" s="244">
        <f>+F311-O311</f>
        <v>73857.997708333336</v>
      </c>
    </row>
    <row r="312" spans="1:17" s="152" customFormat="1" ht="35.1" customHeight="1" x14ac:dyDescent="0.2">
      <c r="A312" s="245">
        <f>+A311+1</f>
        <v>172</v>
      </c>
      <c r="B312" s="72" t="s">
        <v>497</v>
      </c>
      <c r="C312" s="73" t="s">
        <v>353</v>
      </c>
      <c r="D312" s="91" t="s">
        <v>498</v>
      </c>
      <c r="E312" s="248" t="s">
        <v>200</v>
      </c>
      <c r="F312" s="68">
        <v>41500</v>
      </c>
      <c r="G312" s="68">
        <f t="shared" ref="G312" si="158">F312*2.87%</f>
        <v>1191.05</v>
      </c>
      <c r="H312" s="68">
        <f t="shared" ref="H312" si="159">+F312*3.04%</f>
        <v>1261.5999999999999</v>
      </c>
      <c r="I312" s="68"/>
      <c r="J312" s="69">
        <f>+G312+H312+I312</f>
        <v>2452.6499999999996</v>
      </c>
      <c r="K312" s="69">
        <f>+F312-J312</f>
        <v>39047.35</v>
      </c>
      <c r="L312" s="69">
        <v>0</v>
      </c>
      <c r="M312" s="69"/>
      <c r="N312" s="244">
        <v>5025</v>
      </c>
      <c r="O312" s="225">
        <f>+N312+I312+H312+G312+L312</f>
        <v>7477.6500000000005</v>
      </c>
      <c r="P312" s="244">
        <f>+F312-O312</f>
        <v>34022.35</v>
      </c>
    </row>
    <row r="313" spans="1:17" s="152" customFormat="1" ht="35.1" customHeight="1" x14ac:dyDescent="0.2">
      <c r="A313" s="233" t="s">
        <v>106</v>
      </c>
      <c r="B313" s="234"/>
      <c r="C313" s="234"/>
      <c r="D313" s="234"/>
      <c r="E313" s="250"/>
      <c r="F313" s="235">
        <f>SUM(F311:F312)</f>
        <v>136500</v>
      </c>
      <c r="G313" s="235">
        <f t="shared" ref="G313:P313" si="160">SUM(G311:G312)</f>
        <v>3917.55</v>
      </c>
      <c r="H313" s="235">
        <f t="shared" si="160"/>
        <v>4149.6000000000004</v>
      </c>
      <c r="I313" s="235">
        <f t="shared" si="160"/>
        <v>3430.92</v>
      </c>
      <c r="J313" s="235">
        <f t="shared" si="160"/>
        <v>11498.07</v>
      </c>
      <c r="K313" s="235">
        <f t="shared" si="160"/>
        <v>125001.93</v>
      </c>
      <c r="L313" s="235">
        <f t="shared" si="160"/>
        <v>10071.582291666666</v>
      </c>
      <c r="M313" s="235"/>
      <c r="N313" s="235">
        <f t="shared" si="160"/>
        <v>7050</v>
      </c>
      <c r="O313" s="235">
        <f t="shared" si="160"/>
        <v>28619.652291666665</v>
      </c>
      <c r="P313" s="235">
        <f t="shared" si="160"/>
        <v>107880.34770833334</v>
      </c>
      <c r="Q313" s="384"/>
    </row>
    <row r="314" spans="1:17" s="229" customFormat="1" ht="35.1" customHeight="1" thickBot="1" x14ac:dyDescent="0.25">
      <c r="A314" s="150"/>
      <c r="B314" s="150"/>
      <c r="C314" s="150"/>
      <c r="D314" s="150"/>
      <c r="E314" s="150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</row>
    <row r="315" spans="1:17" s="229" customFormat="1" ht="35.1" customHeight="1" thickBot="1" x14ac:dyDescent="0.25">
      <c r="A315" s="239" t="s">
        <v>180</v>
      </c>
      <c r="B315" s="240"/>
      <c r="C315" s="240"/>
      <c r="D315" s="240"/>
      <c r="E315" s="240"/>
      <c r="F315" s="240"/>
      <c r="G315" s="240"/>
      <c r="H315" s="240"/>
      <c r="I315" s="240"/>
      <c r="J315" s="240"/>
      <c r="K315" s="240"/>
      <c r="L315" s="240"/>
      <c r="M315" s="240"/>
      <c r="N315" s="240"/>
      <c r="O315" s="240"/>
      <c r="P315" s="240"/>
    </row>
    <row r="316" spans="1:17" s="229" customFormat="1" ht="35.1" customHeight="1" x14ac:dyDescent="0.2">
      <c r="A316" s="73">
        <f>+A312+1</f>
        <v>173</v>
      </c>
      <c r="B316" s="72" t="s">
        <v>64</v>
      </c>
      <c r="C316" s="73" t="s">
        <v>354</v>
      </c>
      <c r="D316" s="72" t="s">
        <v>615</v>
      </c>
      <c r="E316" s="72" t="s">
        <v>103</v>
      </c>
      <c r="F316" s="226">
        <v>110000</v>
      </c>
      <c r="G316" s="226">
        <f>F316*2.87%</f>
        <v>3157</v>
      </c>
      <c r="H316" s="68">
        <f>+F316*3.04%</f>
        <v>3344</v>
      </c>
      <c r="I316" s="68"/>
      <c r="J316" s="69">
        <f>+G316+H316+I316</f>
        <v>6501</v>
      </c>
      <c r="K316" s="69">
        <f>+F316-J316</f>
        <v>103499</v>
      </c>
      <c r="L316" s="69">
        <f t="shared" ref="L316:L317" si="161">+IF(K316*12&lt;=416220.01,0,IF(K316*12&lt;=624329.01,(((K316*12-416220.01)*0.15)/12),IF((K316*12&lt;=867123.01),(31216+0.2*(K316*12-624329.01))/12,((79776+0.25*(K316*12-867123.01))/12))))-M316</f>
        <v>14457.687291666667</v>
      </c>
      <c r="M316" s="69"/>
      <c r="N316" s="69">
        <v>25</v>
      </c>
      <c r="O316" s="225">
        <f>+N316+I316+H316+G316+L316</f>
        <v>20983.687291666669</v>
      </c>
      <c r="P316" s="244">
        <f>+F316-O316</f>
        <v>89016.312708333338</v>
      </c>
    </row>
    <row r="317" spans="1:17" s="229" customFormat="1" ht="35.1" customHeight="1" x14ac:dyDescent="0.2">
      <c r="A317" s="73">
        <f>+A316+1</f>
        <v>174</v>
      </c>
      <c r="B317" s="72" t="s">
        <v>291</v>
      </c>
      <c r="C317" s="73" t="s">
        <v>353</v>
      </c>
      <c r="D317" s="72" t="s">
        <v>15</v>
      </c>
      <c r="E317" s="72" t="s">
        <v>104</v>
      </c>
      <c r="F317" s="226">
        <v>40000</v>
      </c>
      <c r="G317" s="226">
        <f>F317*2.87%</f>
        <v>1148</v>
      </c>
      <c r="H317" s="68">
        <f>+F317*3.04%</f>
        <v>1216</v>
      </c>
      <c r="I317" s="68">
        <v>1715.46</v>
      </c>
      <c r="J317" s="69">
        <f>+G317+H317+I317</f>
        <v>4079.46</v>
      </c>
      <c r="K317" s="69">
        <f>+F317-J317</f>
        <v>35920.54</v>
      </c>
      <c r="L317" s="69">
        <f t="shared" si="161"/>
        <v>185.33087499999965</v>
      </c>
      <c r="M317" s="69"/>
      <c r="N317" s="225">
        <v>13103.61</v>
      </c>
      <c r="O317" s="225">
        <f>+N317+I317+H317+G317+L317</f>
        <v>17368.400874999999</v>
      </c>
      <c r="P317" s="244">
        <f>+F317-O317</f>
        <v>22631.599125000001</v>
      </c>
    </row>
    <row r="318" spans="1:17" s="229" customFormat="1" ht="35.1" customHeight="1" x14ac:dyDescent="0.2">
      <c r="A318" s="233" t="s">
        <v>106</v>
      </c>
      <c r="B318" s="234"/>
      <c r="C318" s="234"/>
      <c r="D318" s="234"/>
      <c r="E318" s="250"/>
      <c r="F318" s="235">
        <f>SUM(F316:F317)</f>
        <v>150000</v>
      </c>
      <c r="G318" s="235">
        <f t="shared" ref="G318:P318" si="162">SUM(G316:G317)</f>
        <v>4305</v>
      </c>
      <c r="H318" s="235">
        <f t="shared" si="162"/>
        <v>4560</v>
      </c>
      <c r="I318" s="235">
        <f t="shared" si="162"/>
        <v>1715.46</v>
      </c>
      <c r="J318" s="235">
        <f t="shared" si="162"/>
        <v>10580.46</v>
      </c>
      <c r="K318" s="235">
        <f t="shared" si="162"/>
        <v>139419.54</v>
      </c>
      <c r="L318" s="235">
        <f t="shared" si="162"/>
        <v>14643.018166666667</v>
      </c>
      <c r="M318" s="235">
        <f t="shared" si="162"/>
        <v>0</v>
      </c>
      <c r="N318" s="235">
        <f t="shared" si="162"/>
        <v>13128.61</v>
      </c>
      <c r="O318" s="235">
        <f t="shared" si="162"/>
        <v>38352.088166666668</v>
      </c>
      <c r="P318" s="235">
        <f t="shared" si="162"/>
        <v>111647.91183333335</v>
      </c>
      <c r="Q318" s="384"/>
    </row>
    <row r="319" spans="1:17" s="229" customFormat="1" ht="35.1" customHeight="1" thickBot="1" x14ac:dyDescent="0.25">
      <c r="A319" s="150"/>
      <c r="B319" s="150"/>
      <c r="C319" s="150"/>
      <c r="D319" s="150"/>
      <c r="E319" s="150"/>
      <c r="F319" s="236"/>
      <c r="G319" s="236"/>
      <c r="H319" s="236"/>
      <c r="I319" s="236"/>
      <c r="J319" s="236"/>
      <c r="K319" s="236"/>
      <c r="L319" s="236"/>
      <c r="M319" s="236"/>
      <c r="N319" s="236"/>
      <c r="O319" s="236"/>
      <c r="P319" s="236"/>
    </row>
    <row r="320" spans="1:17" s="229" customFormat="1" ht="35.1" customHeight="1" thickBot="1" x14ac:dyDescent="0.25">
      <c r="A320" s="239" t="s">
        <v>181</v>
      </c>
      <c r="B320" s="240"/>
      <c r="C320" s="240"/>
      <c r="D320" s="240"/>
      <c r="E320" s="240"/>
      <c r="F320" s="240"/>
      <c r="G320" s="240"/>
      <c r="H320" s="240"/>
      <c r="I320" s="240"/>
      <c r="J320" s="240"/>
      <c r="K320" s="240"/>
      <c r="L320" s="240"/>
      <c r="M320" s="240"/>
      <c r="N320" s="240"/>
      <c r="O320" s="240"/>
      <c r="P320" s="240"/>
    </row>
    <row r="321" spans="1:17" s="287" customFormat="1" ht="35.1" customHeight="1" x14ac:dyDescent="0.2">
      <c r="A321" s="245">
        <f>+A317+1</f>
        <v>175</v>
      </c>
      <c r="B321" s="72" t="s">
        <v>70</v>
      </c>
      <c r="C321" s="73" t="s">
        <v>353</v>
      </c>
      <c r="D321" s="72" t="s">
        <v>89</v>
      </c>
      <c r="E321" s="72" t="s">
        <v>103</v>
      </c>
      <c r="F321" s="226">
        <v>60000</v>
      </c>
      <c r="G321" s="68">
        <f>F321*2.87%</f>
        <v>1722</v>
      </c>
      <c r="H321" s="68">
        <f>+F321*3.04%</f>
        <v>1824</v>
      </c>
      <c r="I321" s="68">
        <v>1715.46</v>
      </c>
      <c r="J321" s="69">
        <f>+G321+H321+I321</f>
        <v>5261.46</v>
      </c>
      <c r="K321" s="69">
        <f>+F321-J321</f>
        <v>54738.54</v>
      </c>
      <c r="L321" s="69">
        <f>+IF(K321*12&lt;=416220.01,0,IF(K321*12&lt;=624329.01,(((K321*12-416220.01)*0.15)/12),IF((K321*12&lt;=867123.01),(31216+0.2*(K321*12-624329.01))/12,((79776+0.25*(K321*12-867123.01))/12))))-M321</f>
        <v>3143.5578333333328</v>
      </c>
      <c r="M321" s="69"/>
      <c r="N321" s="225">
        <v>5025</v>
      </c>
      <c r="O321" s="225">
        <f>+N321+I321+H321+G321+L321</f>
        <v>13430.017833333332</v>
      </c>
      <c r="P321" s="244">
        <f>+F321-O321</f>
        <v>46569.982166666668</v>
      </c>
    </row>
    <row r="322" spans="1:17" s="229" customFormat="1" ht="35.1" customHeight="1" x14ac:dyDescent="0.2">
      <c r="A322" s="233" t="s">
        <v>106</v>
      </c>
      <c r="B322" s="234"/>
      <c r="C322" s="234"/>
      <c r="D322" s="234"/>
      <c r="E322" s="250"/>
      <c r="F322" s="235">
        <f>SUM(F321:F321)</f>
        <v>60000</v>
      </c>
      <c r="G322" s="235">
        <f t="shared" ref="G322:P322" si="163">SUM(G321:G321)</f>
        <v>1722</v>
      </c>
      <c r="H322" s="235">
        <f t="shared" si="163"/>
        <v>1824</v>
      </c>
      <c r="I322" s="235">
        <f t="shared" si="163"/>
        <v>1715.46</v>
      </c>
      <c r="J322" s="235">
        <f t="shared" si="163"/>
        <v>5261.46</v>
      </c>
      <c r="K322" s="235">
        <f t="shared" si="163"/>
        <v>54738.54</v>
      </c>
      <c r="L322" s="235">
        <f t="shared" si="163"/>
        <v>3143.5578333333328</v>
      </c>
      <c r="M322" s="235"/>
      <c r="N322" s="235">
        <f t="shared" si="163"/>
        <v>5025</v>
      </c>
      <c r="O322" s="235">
        <f t="shared" si="163"/>
        <v>13430.017833333332</v>
      </c>
      <c r="P322" s="235">
        <f t="shared" si="163"/>
        <v>46569.982166666668</v>
      </c>
      <c r="Q322" s="384"/>
    </row>
    <row r="323" spans="1:17" s="228" customFormat="1" ht="35.1" customHeight="1" thickBot="1" x14ac:dyDescent="0.25">
      <c r="A323" s="150"/>
      <c r="B323" s="150"/>
      <c r="C323" s="150"/>
      <c r="D323" s="150"/>
      <c r="E323" s="150"/>
      <c r="F323" s="236"/>
      <c r="G323" s="236"/>
      <c r="H323" s="236"/>
      <c r="I323" s="236"/>
      <c r="J323" s="236"/>
      <c r="K323" s="236"/>
      <c r="L323" s="236"/>
      <c r="M323" s="236"/>
      <c r="N323" s="236"/>
      <c r="O323" s="236"/>
      <c r="P323" s="236"/>
    </row>
    <row r="324" spans="1:17" s="229" customFormat="1" ht="35.1" customHeight="1" thickBot="1" x14ac:dyDescent="0.25">
      <c r="A324" s="239" t="s">
        <v>292</v>
      </c>
      <c r="B324" s="240"/>
      <c r="C324" s="240"/>
      <c r="D324" s="240"/>
      <c r="E324" s="240"/>
      <c r="F324" s="240"/>
      <c r="G324" s="240"/>
      <c r="H324" s="240"/>
      <c r="I324" s="240"/>
      <c r="J324" s="240"/>
      <c r="K324" s="240"/>
      <c r="L324" s="240"/>
      <c r="M324" s="240"/>
      <c r="N324" s="240"/>
      <c r="O324" s="240"/>
      <c r="P324" s="240"/>
    </row>
    <row r="325" spans="1:17" s="228" customFormat="1" ht="35.1" customHeight="1" x14ac:dyDescent="0.2">
      <c r="A325" s="245">
        <f>+A321+1</f>
        <v>176</v>
      </c>
      <c r="B325" s="248" t="s">
        <v>294</v>
      </c>
      <c r="C325" s="245" t="s">
        <v>353</v>
      </c>
      <c r="D325" s="248" t="s">
        <v>293</v>
      </c>
      <c r="E325" s="248" t="s">
        <v>200</v>
      </c>
      <c r="F325" s="68">
        <v>45000</v>
      </c>
      <c r="G325" s="68">
        <f t="shared" ref="G325" si="164">F325*2.87%</f>
        <v>1291.5</v>
      </c>
      <c r="H325" s="68">
        <f t="shared" ref="H325" si="165">+F325*3.04%</f>
        <v>1368</v>
      </c>
      <c r="I325" s="68"/>
      <c r="J325" s="69">
        <f>+G325+H325+I325</f>
        <v>2659.5</v>
      </c>
      <c r="K325" s="69">
        <f>+F325-J325</f>
        <v>42340.5</v>
      </c>
      <c r="L325" s="69">
        <f>+IF(K325*12&lt;=416220.01,0,IF(K325*12&lt;=624329.01,(((K325*12-416220.01)*0.15)/12),IF((K325*12&lt;=867123.01),(31216+0.2*(K325*12-624329.01))/12,((79776+0.25*(K325*12-867123.01))/12))))-M325</f>
        <v>1148.3248749999998</v>
      </c>
      <c r="M325" s="69"/>
      <c r="N325" s="231">
        <v>1125</v>
      </c>
      <c r="O325" s="225">
        <f>+N325+I325+H325+G325+L325</f>
        <v>4932.8248750000002</v>
      </c>
      <c r="P325" s="244">
        <f>+F325-O325</f>
        <v>40067.175125000002</v>
      </c>
    </row>
    <row r="326" spans="1:17" s="287" customFormat="1" ht="35.1" customHeight="1" x14ac:dyDescent="0.2">
      <c r="A326" s="245">
        <f>+A325+1</f>
        <v>177</v>
      </c>
      <c r="B326" s="248" t="s">
        <v>356</v>
      </c>
      <c r="C326" s="245" t="s">
        <v>353</v>
      </c>
      <c r="D326" s="285" t="s">
        <v>293</v>
      </c>
      <c r="E326" s="248" t="s">
        <v>200</v>
      </c>
      <c r="F326" s="68">
        <v>35000</v>
      </c>
      <c r="G326" s="68">
        <f>F326*2.87%</f>
        <v>1004.5</v>
      </c>
      <c r="H326" s="68">
        <f>+F326*3.04%</f>
        <v>1064</v>
      </c>
      <c r="I326" s="68"/>
      <c r="J326" s="69">
        <f>+G326+H326+I326</f>
        <v>2068.5</v>
      </c>
      <c r="K326" s="69">
        <f t="shared" ref="K326:K327" si="166">+F326-J326</f>
        <v>32931.5</v>
      </c>
      <c r="L326" s="69">
        <f t="shared" ref="L326:L327" si="167">+IF(K326*12&lt;=416220.01,0,IF(K326*12&lt;=624329.01,(((K326*12-416220.01)*0.15)/12),IF((K326*12&lt;=867123.01),(31216+0.2*(K326*12-624329.01))/12,((79776+0.25*(K326*12-867123.01))/12))))-M326</f>
        <v>0</v>
      </c>
      <c r="M326" s="69"/>
      <c r="N326" s="231">
        <v>125</v>
      </c>
      <c r="O326" s="225">
        <f>+N326+I326+H326+G326+L326</f>
        <v>2193.5</v>
      </c>
      <c r="P326" s="87">
        <f>+F326-O326</f>
        <v>32806.5</v>
      </c>
    </row>
    <row r="327" spans="1:17" s="229" customFormat="1" ht="35.1" customHeight="1" x14ac:dyDescent="0.2">
      <c r="A327" s="245">
        <f>+A326+1</f>
        <v>178</v>
      </c>
      <c r="B327" s="248" t="s">
        <v>539</v>
      </c>
      <c r="C327" s="245" t="s">
        <v>353</v>
      </c>
      <c r="D327" s="248" t="s">
        <v>293</v>
      </c>
      <c r="E327" s="248" t="s">
        <v>200</v>
      </c>
      <c r="F327" s="68">
        <v>25000</v>
      </c>
      <c r="G327" s="68">
        <f t="shared" ref="G327" si="168">F327*2.87%</f>
        <v>717.5</v>
      </c>
      <c r="H327" s="68">
        <f t="shared" ref="H327" si="169">+F327*3.04%</f>
        <v>760</v>
      </c>
      <c r="I327" s="68"/>
      <c r="J327" s="69">
        <f>+G327+H327+I327</f>
        <v>1477.5</v>
      </c>
      <c r="K327" s="69">
        <f t="shared" si="166"/>
        <v>23522.5</v>
      </c>
      <c r="L327" s="69">
        <f t="shared" si="167"/>
        <v>0</v>
      </c>
      <c r="M327" s="69"/>
      <c r="N327" s="231">
        <v>125</v>
      </c>
      <c r="O327" s="225">
        <f>+N327+I327+H327+G327+L327</f>
        <v>1602.5</v>
      </c>
      <c r="P327" s="244">
        <f>+F327-O327</f>
        <v>23397.5</v>
      </c>
    </row>
    <row r="328" spans="1:17" s="229" customFormat="1" ht="35.1" customHeight="1" x14ac:dyDescent="0.2">
      <c r="A328" s="233" t="s">
        <v>106</v>
      </c>
      <c r="B328" s="234"/>
      <c r="C328" s="234"/>
      <c r="D328" s="234"/>
      <c r="E328" s="250"/>
      <c r="F328" s="235">
        <f t="shared" ref="F328:P328" si="170">SUM(F325:F327)</f>
        <v>105000</v>
      </c>
      <c r="G328" s="235">
        <f t="shared" si="170"/>
        <v>3013.5</v>
      </c>
      <c r="H328" s="235">
        <f t="shared" si="170"/>
        <v>3192</v>
      </c>
      <c r="I328" s="235">
        <f t="shared" si="170"/>
        <v>0</v>
      </c>
      <c r="J328" s="235">
        <f t="shared" si="170"/>
        <v>6205.5</v>
      </c>
      <c r="K328" s="235">
        <f t="shared" si="170"/>
        <v>98794.5</v>
      </c>
      <c r="L328" s="235">
        <f t="shared" si="170"/>
        <v>1148.3248749999998</v>
      </c>
      <c r="M328" s="235">
        <f t="shared" si="170"/>
        <v>0</v>
      </c>
      <c r="N328" s="235">
        <f t="shared" si="170"/>
        <v>1375</v>
      </c>
      <c r="O328" s="235">
        <f t="shared" si="170"/>
        <v>8728.8248750000002</v>
      </c>
      <c r="P328" s="235">
        <f t="shared" si="170"/>
        <v>96271.175125000009</v>
      </c>
      <c r="Q328" s="384"/>
    </row>
    <row r="329" spans="1:17" s="153" customFormat="1" ht="35.1" customHeight="1" thickBot="1" x14ac:dyDescent="0.25">
      <c r="A329" s="150"/>
      <c r="B329" s="150"/>
      <c r="C329" s="150"/>
      <c r="D329" s="150"/>
      <c r="E329" s="150"/>
      <c r="F329" s="236"/>
      <c r="G329" s="236"/>
      <c r="H329" s="236"/>
      <c r="I329" s="236"/>
      <c r="J329" s="236"/>
      <c r="K329" s="236"/>
      <c r="L329" s="236"/>
      <c r="M329" s="236"/>
      <c r="N329" s="236"/>
      <c r="O329" s="236"/>
      <c r="P329" s="236"/>
    </row>
    <row r="330" spans="1:17" s="153" customFormat="1" ht="35.1" customHeight="1" thickBot="1" x14ac:dyDescent="0.25">
      <c r="A330" s="239" t="s">
        <v>183</v>
      </c>
      <c r="B330" s="240"/>
      <c r="C330" s="240"/>
      <c r="D330" s="240"/>
      <c r="E330" s="240"/>
      <c r="F330" s="240"/>
      <c r="G330" s="240"/>
      <c r="H330" s="240"/>
      <c r="I330" s="240"/>
      <c r="J330" s="240"/>
      <c r="K330" s="240"/>
      <c r="L330" s="240"/>
      <c r="M330" s="240"/>
      <c r="N330" s="240"/>
      <c r="O330" s="240"/>
      <c r="P330" s="240"/>
    </row>
    <row r="331" spans="1:17" s="228" customFormat="1" ht="35.1" customHeight="1" x14ac:dyDescent="0.2">
      <c r="A331" s="245">
        <f>+A327+1</f>
        <v>179</v>
      </c>
      <c r="B331" s="248" t="s">
        <v>182</v>
      </c>
      <c r="C331" s="245" t="s">
        <v>353</v>
      </c>
      <c r="D331" s="248" t="s">
        <v>184</v>
      </c>
      <c r="E331" s="248" t="s">
        <v>200</v>
      </c>
      <c r="F331" s="68">
        <v>30000</v>
      </c>
      <c r="G331" s="68">
        <f>F331*2.87%</f>
        <v>861</v>
      </c>
      <c r="H331" s="68">
        <f>+F331*3.04%</f>
        <v>912</v>
      </c>
      <c r="I331" s="68"/>
      <c r="J331" s="69">
        <f>+G331+H331+I331</f>
        <v>1773</v>
      </c>
      <c r="K331" s="69">
        <f>+F331-J331</f>
        <v>28227</v>
      </c>
      <c r="L331" s="69">
        <f>+IF(K331*12&lt;=416220.01,0,IF(K331*12&lt;=624329.01,(((K331*12-416220.01)*0.15)/12),IF((K331*12&lt;=867123.01),(31216+0.2*(K331*12-624329.01))/12,((79776+0.25*(K331*12-867123.01))/12))))-M331</f>
        <v>0</v>
      </c>
      <c r="M331" s="69"/>
      <c r="N331" s="231">
        <v>6613.96</v>
      </c>
      <c r="O331" s="225">
        <f>+N331+I331+H331+G331+L331</f>
        <v>8386.9599999999991</v>
      </c>
      <c r="P331" s="244">
        <f>+F331-O331</f>
        <v>21613.040000000001</v>
      </c>
    </row>
    <row r="332" spans="1:17" s="153" customFormat="1" ht="35.1" customHeight="1" x14ac:dyDescent="0.2">
      <c r="A332" s="233" t="s">
        <v>106</v>
      </c>
      <c r="B332" s="234"/>
      <c r="C332" s="234"/>
      <c r="D332" s="234"/>
      <c r="E332" s="250"/>
      <c r="F332" s="235">
        <f t="shared" ref="F332:L332" si="171">SUM(F331:F331)</f>
        <v>30000</v>
      </c>
      <c r="G332" s="235">
        <f t="shared" si="171"/>
        <v>861</v>
      </c>
      <c r="H332" s="235">
        <f t="shared" si="171"/>
        <v>912</v>
      </c>
      <c r="I332" s="235">
        <f t="shared" si="171"/>
        <v>0</v>
      </c>
      <c r="J332" s="235">
        <f t="shared" si="171"/>
        <v>1773</v>
      </c>
      <c r="K332" s="235">
        <f t="shared" si="171"/>
        <v>28227</v>
      </c>
      <c r="L332" s="235">
        <f t="shared" si="171"/>
        <v>0</v>
      </c>
      <c r="M332" s="235"/>
      <c r="N332" s="235">
        <f>SUM(N331:N331)</f>
        <v>6613.96</v>
      </c>
      <c r="O332" s="235">
        <f t="shared" ref="O332:P332" si="172">SUM(O331:O331)</f>
        <v>8386.9599999999991</v>
      </c>
      <c r="P332" s="235">
        <f t="shared" si="172"/>
        <v>21613.040000000001</v>
      </c>
      <c r="Q332" s="389"/>
    </row>
    <row r="333" spans="1:17" s="229" customFormat="1" ht="35.1" customHeight="1" thickBot="1" x14ac:dyDescent="0.25">
      <c r="A333" s="150"/>
      <c r="B333" s="150"/>
      <c r="C333" s="150"/>
      <c r="D333" s="150"/>
      <c r="E333" s="150"/>
      <c r="F333" s="236"/>
      <c r="G333" s="236"/>
      <c r="H333" s="236"/>
      <c r="I333" s="236"/>
      <c r="J333" s="236"/>
      <c r="K333" s="236"/>
      <c r="L333" s="236"/>
      <c r="M333" s="236"/>
      <c r="N333" s="236"/>
      <c r="O333" s="236"/>
      <c r="P333" s="236"/>
    </row>
    <row r="334" spans="1:17" s="153" customFormat="1" ht="35.1" customHeight="1" thickBot="1" x14ac:dyDescent="0.25">
      <c r="A334" s="239" t="s">
        <v>154</v>
      </c>
      <c r="B334" s="240"/>
      <c r="C334" s="240"/>
      <c r="D334" s="240"/>
      <c r="E334" s="240"/>
      <c r="F334" s="240"/>
      <c r="G334" s="240"/>
      <c r="H334" s="240"/>
      <c r="I334" s="240"/>
      <c r="J334" s="240"/>
      <c r="K334" s="240"/>
      <c r="L334" s="240"/>
      <c r="M334" s="240"/>
      <c r="N334" s="240"/>
      <c r="O334" s="240"/>
      <c r="P334" s="240"/>
    </row>
    <row r="335" spans="1:17" s="153" customFormat="1" ht="35.1" customHeight="1" x14ac:dyDescent="0.2">
      <c r="A335" s="223">
        <f>+A327+1</f>
        <v>179</v>
      </c>
      <c r="B335" s="224" t="s">
        <v>34</v>
      </c>
      <c r="C335" s="223" t="s">
        <v>354</v>
      </c>
      <c r="D335" s="232" t="s">
        <v>203</v>
      </c>
      <c r="E335" s="72" t="s">
        <v>104</v>
      </c>
      <c r="F335" s="225">
        <v>80000</v>
      </c>
      <c r="G335" s="225">
        <f>F335*2.87%</f>
        <v>2296</v>
      </c>
      <c r="H335" s="225">
        <f>+F335*3.04%</f>
        <v>2432</v>
      </c>
      <c r="I335" s="225"/>
      <c r="J335" s="225">
        <f>+G335+H335+I335</f>
        <v>4728</v>
      </c>
      <c r="K335" s="225">
        <f>+F335-J335</f>
        <v>75272</v>
      </c>
      <c r="L335" s="69">
        <f t="shared" ref="L335:L351" si="173">+IF(K335*12&lt;=416220.01,0,IF(K335*12&lt;=624329.01,(((K335*12-416220.01)*0.15)/12),IF((K335*12&lt;=867123.01),(31216+0.2*(K335*12-624329.01))/12,((79776+0.25*(K335*12-867123.01))/12))))</f>
        <v>7400.9372916666662</v>
      </c>
      <c r="M335" s="225"/>
      <c r="N335" s="231">
        <v>4746.53</v>
      </c>
      <c r="O335" s="225">
        <f>+N335+I335+H335+G335+L335</f>
        <v>16875.467291666664</v>
      </c>
      <c r="P335" s="231">
        <f t="shared" ref="P335:P351" si="174">+F335-O335</f>
        <v>63124.53270833334</v>
      </c>
    </row>
    <row r="336" spans="1:17" s="153" customFormat="1" ht="35.1" customHeight="1" x14ac:dyDescent="0.2">
      <c r="A336" s="223">
        <f>+A335+1</f>
        <v>180</v>
      </c>
      <c r="B336" s="224" t="s">
        <v>295</v>
      </c>
      <c r="C336" s="223" t="s">
        <v>354</v>
      </c>
      <c r="D336" s="232" t="s">
        <v>92</v>
      </c>
      <c r="E336" s="72" t="s">
        <v>104</v>
      </c>
      <c r="F336" s="225">
        <v>80000</v>
      </c>
      <c r="G336" s="225">
        <f>F336*2.87%</f>
        <v>2296</v>
      </c>
      <c r="H336" s="225">
        <f t="shared" ref="H336:H342" si="175">+F336*3.04%</f>
        <v>2432</v>
      </c>
      <c r="I336" s="225">
        <v>1715.46</v>
      </c>
      <c r="J336" s="225">
        <f>+G336+H336+I336</f>
        <v>6443.46</v>
      </c>
      <c r="K336" s="225">
        <f t="shared" ref="K336:K350" si="176">+F336-J336</f>
        <v>73556.539999999994</v>
      </c>
      <c r="L336" s="69">
        <f t="shared" si="173"/>
        <v>6972.0722916666664</v>
      </c>
      <c r="M336" s="225"/>
      <c r="N336" s="231">
        <v>9223.42</v>
      </c>
      <c r="O336" s="225">
        <f t="shared" ref="O336:O351" si="177">+N336+I336+H336+G336+L336</f>
        <v>22638.952291666668</v>
      </c>
      <c r="P336" s="231">
        <f t="shared" si="174"/>
        <v>57361.047708333332</v>
      </c>
    </row>
    <row r="337" spans="1:17" s="152" customFormat="1" ht="35.1" customHeight="1" x14ac:dyDescent="0.2">
      <c r="A337" s="223">
        <f>+A336+1</f>
        <v>181</v>
      </c>
      <c r="B337" s="224" t="s">
        <v>302</v>
      </c>
      <c r="C337" s="223" t="s">
        <v>354</v>
      </c>
      <c r="D337" s="232" t="s">
        <v>297</v>
      </c>
      <c r="E337" s="72" t="s">
        <v>104</v>
      </c>
      <c r="F337" s="225">
        <v>55000</v>
      </c>
      <c r="G337" s="225">
        <f>F337*2.87%</f>
        <v>1578.5</v>
      </c>
      <c r="H337" s="225">
        <f>+F337*3.04%</f>
        <v>1672</v>
      </c>
      <c r="I337" s="225">
        <v>1715.46</v>
      </c>
      <c r="J337" s="225">
        <f>+G337+H337+I337</f>
        <v>4965.96</v>
      </c>
      <c r="K337" s="225">
        <f t="shared" si="176"/>
        <v>50034.04</v>
      </c>
      <c r="L337" s="69">
        <v>133.59</v>
      </c>
      <c r="M337" s="225"/>
      <c r="N337" s="231">
        <v>2487.7199999999998</v>
      </c>
      <c r="O337" s="225">
        <f>+N337+I337+H337+G337+L337</f>
        <v>7587.27</v>
      </c>
      <c r="P337" s="231">
        <f t="shared" si="174"/>
        <v>47412.729999999996</v>
      </c>
    </row>
    <row r="338" spans="1:17" s="229" customFormat="1" ht="35.1" customHeight="1" x14ac:dyDescent="0.2">
      <c r="A338" s="223">
        <f>+A344+1</f>
        <v>188</v>
      </c>
      <c r="B338" s="224" t="s">
        <v>298</v>
      </c>
      <c r="C338" s="223" t="s">
        <v>353</v>
      </c>
      <c r="D338" s="232" t="s">
        <v>297</v>
      </c>
      <c r="E338" s="72" t="s">
        <v>104</v>
      </c>
      <c r="F338" s="225">
        <v>50000</v>
      </c>
      <c r="G338" s="225">
        <f>F338*2.87%</f>
        <v>1435</v>
      </c>
      <c r="H338" s="225">
        <f>+F338*3.04%</f>
        <v>1520</v>
      </c>
      <c r="I338" s="225"/>
      <c r="J338" s="225">
        <f>+G338+H338+I338</f>
        <v>2955</v>
      </c>
      <c r="K338" s="225">
        <f>+F338-J338</f>
        <v>47045</v>
      </c>
      <c r="L338" s="69">
        <f>+IF(K338*12&lt;=416220.01,0,IF(K338*12&lt;=624329.01,(((K338*12-416220.01)*0.15)/12),IF((K338*12&lt;=867123.01),(31216+0.2*(K338*12-624329.01))/12,((79776+0.25*(K338*12-867123.01))/12))))</f>
        <v>1853.9998749999997</v>
      </c>
      <c r="M338" s="225"/>
      <c r="N338" s="231">
        <v>9102.2800000000007</v>
      </c>
      <c r="O338" s="225">
        <f>+N338+I338+H338+G338+L338</f>
        <v>13911.279875</v>
      </c>
      <c r="P338" s="231">
        <f>+F338-O338</f>
        <v>36088.720125</v>
      </c>
    </row>
    <row r="339" spans="1:17" s="153" customFormat="1" ht="35.1" customHeight="1" x14ac:dyDescent="0.2">
      <c r="A339" s="223">
        <f>+A337+1</f>
        <v>182</v>
      </c>
      <c r="B339" s="224" t="s">
        <v>5</v>
      </c>
      <c r="C339" s="223" t="s">
        <v>354</v>
      </c>
      <c r="D339" s="232" t="s">
        <v>299</v>
      </c>
      <c r="E339" s="72" t="s">
        <v>104</v>
      </c>
      <c r="F339" s="225">
        <v>47500</v>
      </c>
      <c r="G339" s="225">
        <f t="shared" ref="G339:G342" si="178">F339*2.87%</f>
        <v>1363.25</v>
      </c>
      <c r="H339" s="225">
        <f t="shared" si="175"/>
        <v>1444</v>
      </c>
      <c r="I339" s="225">
        <v>1715.46</v>
      </c>
      <c r="J339" s="225">
        <f t="shared" ref="J339:J342" si="179">+G339+H339+I339</f>
        <v>4522.71</v>
      </c>
      <c r="K339" s="225">
        <f t="shared" si="176"/>
        <v>42977.29</v>
      </c>
      <c r="L339" s="69">
        <v>0</v>
      </c>
      <c r="M339" s="225"/>
      <c r="N339" s="231">
        <v>125</v>
      </c>
      <c r="O339" s="225">
        <f t="shared" si="177"/>
        <v>4647.71</v>
      </c>
      <c r="P339" s="231">
        <f t="shared" si="174"/>
        <v>42852.29</v>
      </c>
    </row>
    <row r="340" spans="1:17" s="153" customFormat="1" ht="35.1" customHeight="1" x14ac:dyDescent="0.2">
      <c r="A340" s="223">
        <f t="shared" ref="A340:A344" si="180">+A339+1</f>
        <v>183</v>
      </c>
      <c r="B340" s="224" t="s">
        <v>33</v>
      </c>
      <c r="C340" s="223" t="s">
        <v>354</v>
      </c>
      <c r="D340" s="232" t="s">
        <v>299</v>
      </c>
      <c r="E340" s="72" t="s">
        <v>104</v>
      </c>
      <c r="F340" s="225">
        <v>47500</v>
      </c>
      <c r="G340" s="225">
        <f t="shared" si="178"/>
        <v>1363.25</v>
      </c>
      <c r="H340" s="225">
        <f t="shared" si="175"/>
        <v>1444</v>
      </c>
      <c r="I340" s="225">
        <v>1715.46</v>
      </c>
      <c r="J340" s="225">
        <f t="shared" si="179"/>
        <v>4522.71</v>
      </c>
      <c r="K340" s="225">
        <f t="shared" si="176"/>
        <v>42977.29</v>
      </c>
      <c r="L340" s="69">
        <v>0</v>
      </c>
      <c r="M340" s="225"/>
      <c r="N340" s="231">
        <v>1625</v>
      </c>
      <c r="O340" s="225">
        <f t="shared" si="177"/>
        <v>6147.71</v>
      </c>
      <c r="P340" s="231">
        <f t="shared" si="174"/>
        <v>41352.29</v>
      </c>
    </row>
    <row r="341" spans="1:17" s="152" customFormat="1" ht="35.1" customHeight="1" x14ac:dyDescent="0.2">
      <c r="A341" s="223">
        <f t="shared" si="180"/>
        <v>184</v>
      </c>
      <c r="B341" s="224" t="s">
        <v>305</v>
      </c>
      <c r="C341" s="223" t="s">
        <v>354</v>
      </c>
      <c r="D341" s="232" t="s">
        <v>297</v>
      </c>
      <c r="E341" s="72" t="s">
        <v>104</v>
      </c>
      <c r="F341" s="225">
        <v>47500</v>
      </c>
      <c r="G341" s="225">
        <f t="shared" si="178"/>
        <v>1363.25</v>
      </c>
      <c r="H341" s="225">
        <f t="shared" si="175"/>
        <v>1444</v>
      </c>
      <c r="I341" s="225">
        <v>3430.92</v>
      </c>
      <c r="J341" s="225">
        <f>+G341+H341+I341</f>
        <v>6238.17</v>
      </c>
      <c r="K341" s="225">
        <f t="shared" si="176"/>
        <v>41261.83</v>
      </c>
      <c r="L341" s="69">
        <v>0</v>
      </c>
      <c r="M341" s="225"/>
      <c r="N341" s="231">
        <v>575</v>
      </c>
      <c r="O341" s="225">
        <f t="shared" si="177"/>
        <v>6813.17</v>
      </c>
      <c r="P341" s="231">
        <f t="shared" si="174"/>
        <v>40686.83</v>
      </c>
    </row>
    <row r="342" spans="1:17" s="229" customFormat="1" ht="35.1" customHeight="1" x14ac:dyDescent="0.2">
      <c r="A342" s="223">
        <f t="shared" si="180"/>
        <v>185</v>
      </c>
      <c r="B342" s="224" t="s">
        <v>300</v>
      </c>
      <c r="C342" s="223" t="s">
        <v>353</v>
      </c>
      <c r="D342" s="232" t="s">
        <v>297</v>
      </c>
      <c r="E342" s="72" t="s">
        <v>104</v>
      </c>
      <c r="F342" s="225">
        <v>47500</v>
      </c>
      <c r="G342" s="225">
        <f t="shared" si="178"/>
        <v>1363.25</v>
      </c>
      <c r="H342" s="225">
        <f t="shared" si="175"/>
        <v>1444</v>
      </c>
      <c r="I342" s="225"/>
      <c r="J342" s="225">
        <f t="shared" si="179"/>
        <v>2807.25</v>
      </c>
      <c r="K342" s="225">
        <f t="shared" si="176"/>
        <v>44692.75</v>
      </c>
      <c r="L342" s="69">
        <v>0</v>
      </c>
      <c r="M342" s="225"/>
      <c r="N342" s="231">
        <v>10319.86</v>
      </c>
      <c r="O342" s="225">
        <f t="shared" si="177"/>
        <v>13127.11</v>
      </c>
      <c r="P342" s="231">
        <f t="shared" si="174"/>
        <v>34372.89</v>
      </c>
    </row>
    <row r="343" spans="1:17" s="229" customFormat="1" ht="35.1" customHeight="1" x14ac:dyDescent="0.2">
      <c r="A343" s="223">
        <f t="shared" si="180"/>
        <v>186</v>
      </c>
      <c r="B343" s="224" t="s">
        <v>303</v>
      </c>
      <c r="C343" s="223" t="s">
        <v>354</v>
      </c>
      <c r="D343" s="232" t="s">
        <v>297</v>
      </c>
      <c r="E343" s="72" t="s">
        <v>104</v>
      </c>
      <c r="F343" s="225">
        <v>47500</v>
      </c>
      <c r="G343" s="225">
        <f t="shared" ref="G343:G351" si="181">F343*2.87%</f>
        <v>1363.25</v>
      </c>
      <c r="H343" s="225">
        <f t="shared" ref="H343:H351" si="182">+F343*3.04%</f>
        <v>1444</v>
      </c>
      <c r="I343" s="225"/>
      <c r="J343" s="225">
        <f t="shared" ref="J343:J349" si="183">+G343+H343+I343</f>
        <v>2807.25</v>
      </c>
      <c r="K343" s="225">
        <f t="shared" si="176"/>
        <v>44692.75</v>
      </c>
      <c r="L343" s="69">
        <f>+IF(K343*12&lt;=416220.01,0,IF(K343*12&lt;=624329.01,(((K343*12-416220.01)*0.15)/12),IF((K343*12&lt;=867123.01),(31216+0.2*(K343*12-624329.01))/12,((79776+0.25*(K343*12-867123.01))/12))))</f>
        <v>1501.1623749999999</v>
      </c>
      <c r="M343" s="225"/>
      <c r="N343" s="231">
        <v>3533.66</v>
      </c>
      <c r="O343" s="225">
        <f t="shared" si="177"/>
        <v>7842.0723749999997</v>
      </c>
      <c r="P343" s="231">
        <f t="shared" si="174"/>
        <v>39657.927624999997</v>
      </c>
    </row>
    <row r="344" spans="1:17" s="229" customFormat="1" ht="35.1" customHeight="1" x14ac:dyDescent="0.2">
      <c r="A344" s="223">
        <f t="shared" si="180"/>
        <v>187</v>
      </c>
      <c r="B344" s="224" t="s">
        <v>32</v>
      </c>
      <c r="C344" s="223" t="s">
        <v>354</v>
      </c>
      <c r="D344" s="232" t="s">
        <v>297</v>
      </c>
      <c r="E344" s="72" t="s">
        <v>104</v>
      </c>
      <c r="F344" s="225">
        <v>47500</v>
      </c>
      <c r="G344" s="225">
        <f t="shared" si="181"/>
        <v>1363.25</v>
      </c>
      <c r="H344" s="225">
        <f t="shared" si="182"/>
        <v>1444</v>
      </c>
      <c r="I344" s="225">
        <v>1715.46</v>
      </c>
      <c r="J344" s="225">
        <f t="shared" si="183"/>
        <v>4522.71</v>
      </c>
      <c r="K344" s="225">
        <f t="shared" si="176"/>
        <v>42977.29</v>
      </c>
      <c r="L344" s="69">
        <v>0</v>
      </c>
      <c r="M344" s="225"/>
      <c r="N344" s="231">
        <v>12633.49</v>
      </c>
      <c r="O344" s="225">
        <f t="shared" si="177"/>
        <v>17156.2</v>
      </c>
      <c r="P344" s="231">
        <f t="shared" si="174"/>
        <v>30343.8</v>
      </c>
    </row>
    <row r="345" spans="1:17" s="152" customFormat="1" ht="35.1" customHeight="1" x14ac:dyDescent="0.2">
      <c r="A345" s="223">
        <f>+A346+1</f>
        <v>190</v>
      </c>
      <c r="B345" s="224" t="s">
        <v>16</v>
      </c>
      <c r="C345" s="223" t="s">
        <v>354</v>
      </c>
      <c r="D345" s="232" t="s">
        <v>297</v>
      </c>
      <c r="E345" s="72" t="s">
        <v>103</v>
      </c>
      <c r="F345" s="225">
        <v>40000</v>
      </c>
      <c r="G345" s="225">
        <f>F345*2.87%</f>
        <v>1148</v>
      </c>
      <c r="H345" s="225">
        <f>+F345*3.04%</f>
        <v>1216</v>
      </c>
      <c r="I345" s="225">
        <v>1715.46</v>
      </c>
      <c r="J345" s="225">
        <f>+G345+H345+I345</f>
        <v>4079.46</v>
      </c>
      <c r="K345" s="225">
        <f>+F345-J345</f>
        <v>35920.54</v>
      </c>
      <c r="L345" s="69">
        <v>185.33</v>
      </c>
      <c r="M345" s="225"/>
      <c r="N345" s="231">
        <v>19421.95</v>
      </c>
      <c r="O345" s="225">
        <f>+N345+I345+H345+G345+L345</f>
        <v>23686.74</v>
      </c>
      <c r="P345" s="231">
        <f>+F345-O345</f>
        <v>16313.259999999998</v>
      </c>
    </row>
    <row r="346" spans="1:17" s="152" customFormat="1" ht="35.1" customHeight="1" x14ac:dyDescent="0.2">
      <c r="A346" s="223">
        <f>+A338+1</f>
        <v>189</v>
      </c>
      <c r="B346" s="224" t="s">
        <v>304</v>
      </c>
      <c r="C346" s="223" t="s">
        <v>354</v>
      </c>
      <c r="D346" s="232" t="s">
        <v>19</v>
      </c>
      <c r="E346" s="72" t="s">
        <v>104</v>
      </c>
      <c r="F346" s="225">
        <v>42500</v>
      </c>
      <c r="G346" s="225">
        <f>F346*2.87%</f>
        <v>1219.75</v>
      </c>
      <c r="H346" s="225">
        <f t="shared" ref="H346:H348" si="184">+F346*3.04%</f>
        <v>1292</v>
      </c>
      <c r="I346" s="225">
        <v>1715.46</v>
      </c>
      <c r="J346" s="225">
        <f>+G346+H346+I346</f>
        <v>4227.21</v>
      </c>
      <c r="K346" s="225">
        <f t="shared" si="176"/>
        <v>38272.79</v>
      </c>
      <c r="L346" s="69">
        <v>173.87</v>
      </c>
      <c r="M346" s="225"/>
      <c r="N346" s="231">
        <v>245</v>
      </c>
      <c r="O346" s="225">
        <f t="shared" si="177"/>
        <v>4646.08</v>
      </c>
      <c r="P346" s="231">
        <f t="shared" si="174"/>
        <v>37853.919999999998</v>
      </c>
    </row>
    <row r="347" spans="1:17" s="229" customFormat="1" ht="35.1" customHeight="1" x14ac:dyDescent="0.2">
      <c r="A347" s="223">
        <f>+A345+1</f>
        <v>191</v>
      </c>
      <c r="B347" s="224" t="s">
        <v>307</v>
      </c>
      <c r="C347" s="223" t="s">
        <v>353</v>
      </c>
      <c r="D347" s="232" t="s">
        <v>83</v>
      </c>
      <c r="E347" s="72" t="s">
        <v>104</v>
      </c>
      <c r="F347" s="225">
        <v>38000</v>
      </c>
      <c r="G347" s="225">
        <f>F347*2.87%</f>
        <v>1090.5999999999999</v>
      </c>
      <c r="H347" s="225">
        <f t="shared" si="184"/>
        <v>1155.2</v>
      </c>
      <c r="I347" s="225"/>
      <c r="J347" s="225">
        <f>+G347+H347+I347</f>
        <v>2245.8000000000002</v>
      </c>
      <c r="K347" s="225">
        <f>+F347-J347</f>
        <v>35754.199999999997</v>
      </c>
      <c r="L347" s="69">
        <v>0</v>
      </c>
      <c r="M347" s="225"/>
      <c r="N347" s="231">
        <v>5788.01</v>
      </c>
      <c r="O347" s="225">
        <f>+N347+I347+H347+G347+L347</f>
        <v>8033.8099999999995</v>
      </c>
      <c r="P347" s="231">
        <f t="shared" si="174"/>
        <v>29966.190000000002</v>
      </c>
    </row>
    <row r="348" spans="1:17" s="152" customFormat="1" ht="35.1" customHeight="1" x14ac:dyDescent="0.2">
      <c r="A348" s="223">
        <f>+A347+1</f>
        <v>192</v>
      </c>
      <c r="B348" s="224" t="s">
        <v>465</v>
      </c>
      <c r="C348" s="223" t="s">
        <v>353</v>
      </c>
      <c r="D348" s="232" t="s">
        <v>19</v>
      </c>
      <c r="E348" s="72" t="s">
        <v>104</v>
      </c>
      <c r="F348" s="225">
        <v>35750</v>
      </c>
      <c r="G348" s="225">
        <f t="shared" ref="G348" si="185">F348*2.87%</f>
        <v>1026.0250000000001</v>
      </c>
      <c r="H348" s="225">
        <f t="shared" si="184"/>
        <v>1086.8</v>
      </c>
      <c r="I348" s="225">
        <v>0</v>
      </c>
      <c r="J348" s="225">
        <f t="shared" ref="J348" si="186">+G348+H348+I348</f>
        <v>2112.8249999999998</v>
      </c>
      <c r="K348" s="225">
        <f t="shared" si="176"/>
        <v>33637.175000000003</v>
      </c>
      <c r="L348" s="69">
        <f t="shared" si="173"/>
        <v>0</v>
      </c>
      <c r="M348" s="225"/>
      <c r="N348" s="231">
        <v>25</v>
      </c>
      <c r="O348" s="225">
        <f t="shared" si="177"/>
        <v>2137.8249999999998</v>
      </c>
      <c r="P348" s="231">
        <f t="shared" si="174"/>
        <v>33612.175000000003</v>
      </c>
    </row>
    <row r="349" spans="1:17" s="229" customFormat="1" ht="35.1" customHeight="1" x14ac:dyDescent="0.2">
      <c r="A349" s="223">
        <f t="shared" ref="A349:A351" si="187">+A348+1</f>
        <v>193</v>
      </c>
      <c r="B349" s="224" t="s">
        <v>36</v>
      </c>
      <c r="C349" s="223" t="s">
        <v>354</v>
      </c>
      <c r="D349" s="232" t="s">
        <v>301</v>
      </c>
      <c r="E349" s="72" t="s">
        <v>104</v>
      </c>
      <c r="F349" s="225">
        <v>35000</v>
      </c>
      <c r="G349" s="225">
        <f t="shared" si="181"/>
        <v>1004.5</v>
      </c>
      <c r="H349" s="225">
        <f t="shared" si="182"/>
        <v>1064</v>
      </c>
      <c r="I349" s="225">
        <v>1715.46</v>
      </c>
      <c r="J349" s="225">
        <f t="shared" si="183"/>
        <v>3783.96</v>
      </c>
      <c r="K349" s="225">
        <f t="shared" si="176"/>
        <v>31216.04</v>
      </c>
      <c r="L349" s="69">
        <f t="shared" si="173"/>
        <v>0</v>
      </c>
      <c r="M349" s="225"/>
      <c r="N349" s="231">
        <v>125</v>
      </c>
      <c r="O349" s="225">
        <f t="shared" si="177"/>
        <v>3908.96</v>
      </c>
      <c r="P349" s="231">
        <f t="shared" si="174"/>
        <v>31091.040000000001</v>
      </c>
    </row>
    <row r="350" spans="1:17" s="229" customFormat="1" ht="35.1" customHeight="1" x14ac:dyDescent="0.2">
      <c r="A350" s="223">
        <f t="shared" si="187"/>
        <v>194</v>
      </c>
      <c r="B350" s="224" t="s">
        <v>306</v>
      </c>
      <c r="C350" s="223" t="s">
        <v>353</v>
      </c>
      <c r="D350" s="232" t="s">
        <v>83</v>
      </c>
      <c r="E350" s="72" t="s">
        <v>200</v>
      </c>
      <c r="F350" s="225">
        <v>28000</v>
      </c>
      <c r="G350" s="225">
        <f t="shared" si="181"/>
        <v>803.6</v>
      </c>
      <c r="H350" s="225">
        <f t="shared" si="182"/>
        <v>851.2</v>
      </c>
      <c r="I350" s="225"/>
      <c r="J350" s="225">
        <f t="shared" ref="J350:J351" si="188">+G350+H350+I350</f>
        <v>1654.8000000000002</v>
      </c>
      <c r="K350" s="225">
        <f t="shared" si="176"/>
        <v>26345.200000000001</v>
      </c>
      <c r="L350" s="69">
        <f t="shared" si="173"/>
        <v>0</v>
      </c>
      <c r="M350" s="225"/>
      <c r="N350" s="231">
        <v>4933.93</v>
      </c>
      <c r="O350" s="225">
        <f t="shared" si="177"/>
        <v>6588.7300000000005</v>
      </c>
      <c r="P350" s="231">
        <f t="shared" si="174"/>
        <v>21411.27</v>
      </c>
    </row>
    <row r="351" spans="1:17" s="152" customFormat="1" ht="35.1" customHeight="1" x14ac:dyDescent="0.2">
      <c r="A351" s="223">
        <f t="shared" si="187"/>
        <v>195</v>
      </c>
      <c r="B351" s="224" t="s">
        <v>473</v>
      </c>
      <c r="C351" s="223" t="s">
        <v>353</v>
      </c>
      <c r="D351" s="232" t="s">
        <v>174</v>
      </c>
      <c r="E351" s="72" t="s">
        <v>200</v>
      </c>
      <c r="F351" s="225">
        <v>24000</v>
      </c>
      <c r="G351" s="225">
        <f t="shared" si="181"/>
        <v>688.8</v>
      </c>
      <c r="H351" s="225">
        <f t="shared" si="182"/>
        <v>729.6</v>
      </c>
      <c r="I351" s="225"/>
      <c r="J351" s="225">
        <f t="shared" si="188"/>
        <v>1418.4</v>
      </c>
      <c r="K351" s="225">
        <f>+F351-J351</f>
        <v>22581.599999999999</v>
      </c>
      <c r="L351" s="69">
        <f t="shared" si="173"/>
        <v>0</v>
      </c>
      <c r="M351" s="225"/>
      <c r="N351" s="231">
        <v>1676.9</v>
      </c>
      <c r="O351" s="225">
        <f t="shared" si="177"/>
        <v>3095.3</v>
      </c>
      <c r="P351" s="231">
        <f t="shared" si="174"/>
        <v>20904.7</v>
      </c>
    </row>
    <row r="352" spans="1:17" s="152" customFormat="1" ht="35.1" customHeight="1" x14ac:dyDescent="0.2">
      <c r="A352" s="233" t="s">
        <v>106</v>
      </c>
      <c r="B352" s="234"/>
      <c r="C352" s="234"/>
      <c r="D352" s="234"/>
      <c r="E352" s="250"/>
      <c r="F352" s="235">
        <f t="shared" ref="F352:P352" si="189">SUM(F335:F351)</f>
        <v>793250</v>
      </c>
      <c r="G352" s="235">
        <f t="shared" si="189"/>
        <v>22766.274999999998</v>
      </c>
      <c r="H352" s="235">
        <f t="shared" si="189"/>
        <v>24114.799999999999</v>
      </c>
      <c r="I352" s="235">
        <f t="shared" si="189"/>
        <v>17154.599999999999</v>
      </c>
      <c r="J352" s="235">
        <f t="shared" si="189"/>
        <v>64035.674999999996</v>
      </c>
      <c r="K352" s="235">
        <f t="shared" si="189"/>
        <v>729214.32499999995</v>
      </c>
      <c r="L352" s="235">
        <f>SUM(L335:L351)</f>
        <v>18220.961833333331</v>
      </c>
      <c r="M352" s="235">
        <f t="shared" si="189"/>
        <v>0</v>
      </c>
      <c r="N352" s="235">
        <f t="shared" si="189"/>
        <v>86587.75</v>
      </c>
      <c r="O352" s="235">
        <f t="shared" si="189"/>
        <v>168844.38683333332</v>
      </c>
      <c r="P352" s="235">
        <f t="shared" si="189"/>
        <v>624405.61316666671</v>
      </c>
      <c r="Q352" s="384"/>
    </row>
    <row r="353" spans="1:16" s="152" customFormat="1" ht="35.1" customHeight="1" thickBot="1" x14ac:dyDescent="0.25">
      <c r="A353" s="237"/>
      <c r="B353" s="271"/>
      <c r="C353" s="272"/>
      <c r="D353" s="271"/>
      <c r="E353" s="271"/>
      <c r="F353" s="273"/>
      <c r="G353" s="273"/>
      <c r="H353" s="273"/>
      <c r="I353" s="273"/>
      <c r="J353" s="273"/>
      <c r="K353" s="273"/>
      <c r="L353" s="273"/>
      <c r="M353" s="273"/>
      <c r="N353" s="273"/>
      <c r="O353" s="273"/>
      <c r="P353" s="273"/>
    </row>
    <row r="354" spans="1:16" s="152" customFormat="1" ht="35.1" customHeight="1" thickBot="1" x14ac:dyDescent="0.25">
      <c r="A354" s="288"/>
      <c r="B354" s="289" t="s">
        <v>348</v>
      </c>
      <c r="C354" s="290"/>
      <c r="D354" s="291"/>
      <c r="E354" s="292"/>
      <c r="F354" s="293">
        <f t="shared" ref="F354:P354" si="190">+F18+F26+F30+F34+F40+F47+F51+F55+F61+F67+F71+F77+F83+F89+F93+F100+F106+F113+F119+F126+F131+F138+F143+F151+F156+F161+F164+F172+F180+F184+F189+F194+F198+F202+F208+F212+F216+F222+F227+F231+F236+F241+F276+F284+F308+F313+F318+F322+F328+F332+F352+F147</f>
        <v>13553542</v>
      </c>
      <c r="G354" s="293">
        <f t="shared" si="190"/>
        <v>388986.65539999993</v>
      </c>
      <c r="H354" s="293">
        <f t="shared" si="190"/>
        <v>410765.95519999997</v>
      </c>
      <c r="I354" s="293">
        <f t="shared" si="190"/>
        <v>109789.43999999999</v>
      </c>
      <c r="J354" s="293">
        <f t="shared" si="190"/>
        <v>909542.05059999973</v>
      </c>
      <c r="K354" s="293">
        <f t="shared" si="190"/>
        <v>12643999.949399991</v>
      </c>
      <c r="L354" s="293">
        <f t="shared" si="190"/>
        <v>1242558.1146083332</v>
      </c>
      <c r="M354" s="293">
        <f t="shared" si="190"/>
        <v>0</v>
      </c>
      <c r="N354" s="293">
        <f t="shared" si="190"/>
        <v>874154.62999999989</v>
      </c>
      <c r="O354" s="293">
        <f t="shared" si="190"/>
        <v>3026254.7952083335</v>
      </c>
      <c r="P354" s="293">
        <f t="shared" si="190"/>
        <v>10527287.204791665</v>
      </c>
    </row>
    <row r="355" spans="1:16" s="152" customFormat="1" ht="35.1" customHeight="1" x14ac:dyDescent="0.2">
      <c r="A355" s="288"/>
      <c r="B355" s="298"/>
      <c r="C355" s="299"/>
      <c r="D355" s="298"/>
      <c r="E355" s="298"/>
      <c r="G355" s="153"/>
      <c r="H355" s="153"/>
      <c r="I355" s="153"/>
      <c r="J355" s="153"/>
      <c r="K355" s="294"/>
      <c r="L355" s="153"/>
      <c r="M355" s="153"/>
      <c r="N355" s="153"/>
      <c r="O355" s="153"/>
      <c r="P355" s="153"/>
    </row>
    <row r="356" spans="1:16" s="152" customFormat="1" ht="35.1" customHeight="1" x14ac:dyDescent="0.2">
      <c r="A356" s="212"/>
      <c r="B356" s="151"/>
      <c r="C356" s="212"/>
      <c r="D356" s="151"/>
      <c r="E356" s="151"/>
      <c r="G356" s="153"/>
      <c r="H356" s="153"/>
      <c r="I356" s="153"/>
      <c r="J356" s="153"/>
      <c r="K356" s="153"/>
      <c r="L356" s="153"/>
      <c r="M356" s="153"/>
      <c r="N356" s="153"/>
      <c r="O356" s="153"/>
      <c r="P356" s="294"/>
    </row>
    <row r="357" spans="1:16" s="152" customFormat="1" ht="35.1" customHeight="1" thickBot="1" x14ac:dyDescent="0.25">
      <c r="A357" s="212"/>
      <c r="B357" s="351" t="s">
        <v>93</v>
      </c>
      <c r="C357" s="351"/>
      <c r="D357" s="123"/>
      <c r="E357" s="351" t="s">
        <v>564</v>
      </c>
      <c r="F357" s="351"/>
      <c r="G357" s="153"/>
      <c r="H357" s="153"/>
      <c r="I357" s="153"/>
      <c r="J357" s="153"/>
      <c r="K357" s="301"/>
      <c r="L357" s="153"/>
      <c r="M357" s="153"/>
      <c r="N357" s="153"/>
      <c r="O357" s="153"/>
      <c r="P357" s="153"/>
    </row>
    <row r="358" spans="1:16" s="152" customFormat="1" ht="35.1" customHeight="1" x14ac:dyDescent="0.2">
      <c r="A358" s="212"/>
      <c r="B358" s="350" t="s">
        <v>573</v>
      </c>
      <c r="C358" s="350"/>
      <c r="D358" s="123"/>
      <c r="E358" s="350" t="s">
        <v>400</v>
      </c>
      <c r="F358" s="350"/>
      <c r="G358" s="153"/>
      <c r="H358" s="153"/>
      <c r="I358" s="153"/>
      <c r="J358" s="153"/>
      <c r="K358" s="301"/>
      <c r="L358" s="153"/>
      <c r="M358" s="153"/>
      <c r="N358" s="153"/>
      <c r="O358" s="153"/>
      <c r="P358" s="153"/>
    </row>
    <row r="359" spans="1:16" s="152" customFormat="1" ht="35.1" customHeight="1" x14ac:dyDescent="0.2">
      <c r="A359" s="212"/>
      <c r="B359" s="151"/>
      <c r="C359" s="212"/>
      <c r="D359" s="151"/>
      <c r="E359" s="151"/>
      <c r="G359" s="153"/>
      <c r="H359" s="153"/>
      <c r="I359" s="153"/>
      <c r="J359" s="153"/>
      <c r="K359" s="301"/>
      <c r="L359" s="153"/>
      <c r="M359" s="153"/>
      <c r="N359" s="153"/>
      <c r="O359" s="153"/>
      <c r="P359" s="153"/>
    </row>
    <row r="360" spans="1:16" s="229" customFormat="1" ht="35.1" customHeight="1" x14ac:dyDescent="0.2">
      <c r="A360" s="212"/>
      <c r="B360" s="151"/>
      <c r="C360" s="212"/>
      <c r="D360" s="151"/>
      <c r="E360" s="151"/>
      <c r="F360" s="152"/>
      <c r="G360" s="153"/>
      <c r="H360" s="153"/>
      <c r="I360" s="153"/>
      <c r="J360" s="153"/>
      <c r="K360" s="301"/>
      <c r="L360" s="153"/>
      <c r="M360" s="153"/>
      <c r="N360" s="153"/>
      <c r="O360" s="153"/>
      <c r="P360" s="153"/>
    </row>
    <row r="361" spans="1:16" s="152" customFormat="1" ht="35.1" customHeight="1" x14ac:dyDescent="0.2">
      <c r="A361" s="212"/>
      <c r="B361" s="151"/>
      <c r="C361" s="212"/>
      <c r="D361" s="151"/>
      <c r="E361" s="151"/>
      <c r="G361" s="153"/>
      <c r="H361" s="153"/>
      <c r="I361" s="153"/>
      <c r="J361" s="153"/>
      <c r="K361" s="301"/>
      <c r="L361" s="153"/>
      <c r="M361" s="153"/>
      <c r="N361" s="153"/>
      <c r="O361" s="153"/>
      <c r="P361" s="153"/>
    </row>
    <row r="362" spans="1:16" s="152" customFormat="1" ht="35.1" customHeight="1" x14ac:dyDescent="0.2">
      <c r="A362" s="212"/>
      <c r="B362" s="151"/>
      <c r="C362" s="212"/>
      <c r="D362" s="151"/>
      <c r="E362" s="151"/>
      <c r="G362" s="153"/>
      <c r="H362" s="153"/>
      <c r="I362" s="153"/>
      <c r="J362" s="153"/>
      <c r="K362" s="301"/>
      <c r="L362" s="153"/>
      <c r="M362" s="153"/>
      <c r="N362" s="153"/>
      <c r="O362" s="153"/>
      <c r="P362" s="153"/>
    </row>
    <row r="363" spans="1:16" s="152" customFormat="1" ht="35.1" customHeight="1" x14ac:dyDescent="0.2">
      <c r="A363" s="212"/>
      <c r="B363" s="151"/>
      <c r="C363" s="212"/>
      <c r="D363" s="151"/>
      <c r="E363" s="151"/>
      <c r="G363" s="153"/>
      <c r="H363" s="153"/>
      <c r="I363" s="153"/>
      <c r="J363" s="153"/>
      <c r="K363" s="301"/>
      <c r="L363" s="153"/>
      <c r="M363" s="153"/>
      <c r="N363" s="153"/>
      <c r="O363" s="153"/>
      <c r="P363" s="153"/>
    </row>
    <row r="364" spans="1:16" s="152" customFormat="1" ht="35.1" customHeight="1" x14ac:dyDescent="0.2">
      <c r="A364" s="212"/>
      <c r="B364" s="151"/>
      <c r="C364" s="212"/>
      <c r="D364" s="151"/>
      <c r="E364" s="151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</row>
    <row r="365" spans="1:16" s="228" customFormat="1" ht="35.1" customHeight="1" x14ac:dyDescent="0.2">
      <c r="A365" s="212"/>
      <c r="B365" s="151"/>
      <c r="C365" s="212"/>
      <c r="D365" s="151"/>
      <c r="E365" s="151"/>
      <c r="F365" s="152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</row>
    <row r="366" spans="1:16" s="228" customFormat="1" ht="35.1" customHeight="1" x14ac:dyDescent="0.2">
      <c r="A366" s="212"/>
      <c r="B366" s="151"/>
      <c r="C366" s="212"/>
      <c r="D366" s="151"/>
      <c r="E366" s="151"/>
      <c r="F366" s="152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</row>
    <row r="16869" spans="2:2" ht="35.1" customHeight="1" x14ac:dyDescent="0.2">
      <c r="B16869" s="148">
        <f>SUM(B6:B16868)</f>
        <v>0</v>
      </c>
    </row>
    <row r="16871" spans="2:2" s="116" customFormat="1" ht="35.1" customHeight="1" x14ac:dyDescent="0.2">
      <c r="B16871" s="148">
        <f>SUM(B16869)</f>
        <v>0</v>
      </c>
    </row>
    <row r="1000194" spans="15:15" ht="35.1" customHeight="1" x14ac:dyDescent="0.2">
      <c r="O1000194" s="126" t="e">
        <f>SUM(#REF!)</f>
        <v>#REF!</v>
      </c>
    </row>
  </sheetData>
  <mergeCells count="25">
    <mergeCell ref="B358:C358"/>
    <mergeCell ref="B357:C357"/>
    <mergeCell ref="E357:F357"/>
    <mergeCell ref="E358:F358"/>
    <mergeCell ref="A121:E121"/>
    <mergeCell ref="A128:E128"/>
    <mergeCell ref="A133:E133"/>
    <mergeCell ref="A149:E149"/>
    <mergeCell ref="A224:D224"/>
    <mergeCell ref="A1:P1"/>
    <mergeCell ref="A2:P2"/>
    <mergeCell ref="A3:P3"/>
    <mergeCell ref="A85:D85"/>
    <mergeCell ref="G5:J5"/>
    <mergeCell ref="A53:B53"/>
    <mergeCell ref="A57:B57"/>
    <mergeCell ref="A63:B63"/>
    <mergeCell ref="A68:C68"/>
    <mergeCell ref="A73:D73"/>
    <mergeCell ref="A79:D79"/>
    <mergeCell ref="A91:E91"/>
    <mergeCell ref="A95:E95"/>
    <mergeCell ref="A102:E102"/>
    <mergeCell ref="A108:E108"/>
    <mergeCell ref="A114:E114"/>
  </mergeCells>
  <pageMargins left="0.23622047244094488" right="0.23622047244094488" top="0.31" bottom="0.25" header="0.31496062992125984" footer="0.26"/>
  <pageSetup paperSize="5" scale="50" fitToHeight="0" orientation="landscape" r:id="rId1"/>
  <rowBreaks count="14" manualBreakCount="14">
    <brk id="35" max="15" man="1"/>
    <brk id="61" max="15" man="1"/>
    <brk id="89" max="15" man="1"/>
    <brk id="116" max="15" man="1"/>
    <brk id="144" max="15" man="1"/>
    <brk id="168" max="15" man="1"/>
    <brk id="194" max="15" man="1"/>
    <brk id="222" max="15" man="1"/>
    <brk id="248" max="15" man="1"/>
    <brk id="271" max="15" man="1"/>
    <brk id="300" max="15" man="1"/>
    <brk id="328" max="15" man="1"/>
    <brk id="350" max="15" man="1"/>
    <brk id="366" max="15" man="1"/>
  </rowBreaks>
  <ignoredErrors>
    <ignoredError sqref="H15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048202"/>
  <sheetViews>
    <sheetView showGridLines="0" topLeftCell="A251" zoomScale="85" zoomScaleNormal="85" zoomScaleSheetLayoutView="30" workbookViewId="0">
      <pane xSplit="4" topLeftCell="G1" activePane="topRight" state="frozen"/>
      <selection pane="topRight" activeCell="H265" sqref="H265:R265"/>
    </sheetView>
  </sheetViews>
  <sheetFormatPr baseColWidth="10" defaultColWidth="11.42578125" defaultRowHeight="39.950000000000003" customHeight="1" x14ac:dyDescent="0.2"/>
  <cols>
    <col min="1" max="1" width="6.42578125" style="116" customWidth="1"/>
    <col min="2" max="2" width="38.85546875" style="148" customWidth="1"/>
    <col min="3" max="3" width="11.7109375" style="116" customWidth="1"/>
    <col min="4" max="4" width="38.5703125" style="148" customWidth="1"/>
    <col min="5" max="5" width="20.42578125" style="148" customWidth="1"/>
    <col min="6" max="6" width="23.7109375" style="148" customWidth="1"/>
    <col min="7" max="7" width="23.140625" style="148" customWidth="1"/>
    <col min="8" max="8" width="19.85546875" style="114" customWidth="1"/>
    <col min="9" max="9" width="17.140625" style="113" customWidth="1"/>
    <col min="10" max="10" width="16.85546875" style="113" customWidth="1"/>
    <col min="11" max="11" width="16.140625" style="113" customWidth="1"/>
    <col min="12" max="12" width="17.28515625" style="113" customWidth="1"/>
    <col min="13" max="13" width="26.140625" style="113" customWidth="1"/>
    <col min="14" max="14" width="16.42578125" style="113" customWidth="1"/>
    <col min="15" max="15" width="14.140625" style="113" hidden="1" customWidth="1"/>
    <col min="16" max="16" width="19" style="113" customWidth="1"/>
    <col min="17" max="17" width="20" style="113" customWidth="1"/>
    <col min="18" max="18" width="20.140625" style="113" customWidth="1"/>
    <col min="19" max="16384" width="11.42578125" style="113"/>
  </cols>
  <sheetData>
    <row r="1" spans="1:19" ht="39.950000000000003" customHeight="1" x14ac:dyDescent="0.2">
      <c r="B1" s="147"/>
      <c r="C1" s="136"/>
    </row>
    <row r="2" spans="1:19" ht="31.5" customHeight="1" x14ac:dyDescent="0.2">
      <c r="A2" s="340" t="s">
        <v>343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</row>
    <row r="3" spans="1:19" ht="24.75" customHeight="1" x14ac:dyDescent="0.2">
      <c r="A3" s="341" t="s">
        <v>346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</row>
    <row r="4" spans="1:19" ht="27" customHeight="1" x14ac:dyDescent="0.2">
      <c r="A4" s="354" t="s">
        <v>676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</row>
    <row r="5" spans="1:19" ht="39.950000000000003" customHeight="1" thickBot="1" x14ac:dyDescent="0.25">
      <c r="A5" s="142"/>
      <c r="B5" s="142"/>
      <c r="C5" s="109"/>
      <c r="D5" s="147"/>
      <c r="E5" s="147"/>
      <c r="F5" s="147"/>
      <c r="G5" s="147"/>
      <c r="H5" s="109"/>
    </row>
    <row r="6" spans="1:19" ht="39.950000000000003" customHeight="1" thickBot="1" x14ac:dyDescent="0.25">
      <c r="A6" s="149"/>
      <c r="B6" s="149"/>
      <c r="C6" s="150"/>
      <c r="D6" s="151"/>
      <c r="E6" s="151"/>
      <c r="F6" s="151"/>
      <c r="G6" s="151"/>
      <c r="H6" s="152"/>
      <c r="I6" s="355" t="s">
        <v>102</v>
      </c>
      <c r="J6" s="356"/>
      <c r="K6" s="356"/>
      <c r="L6" s="357"/>
      <c r="M6" s="98"/>
      <c r="N6" s="153"/>
      <c r="O6" s="153"/>
      <c r="P6" s="153"/>
      <c r="Q6" s="153"/>
      <c r="R6" s="153"/>
    </row>
    <row r="7" spans="1:19" s="114" customFormat="1" ht="51.75" customHeight="1" thickBot="1" x14ac:dyDescent="0.25">
      <c r="A7" s="19" t="s">
        <v>0</v>
      </c>
      <c r="B7" s="19" t="s">
        <v>351</v>
      </c>
      <c r="C7" s="19" t="s">
        <v>355</v>
      </c>
      <c r="D7" s="19" t="s">
        <v>369</v>
      </c>
      <c r="E7" s="19" t="s">
        <v>680</v>
      </c>
      <c r="F7" s="19" t="s">
        <v>100</v>
      </c>
      <c r="G7" s="19" t="s">
        <v>101</v>
      </c>
      <c r="H7" s="21" t="s">
        <v>105</v>
      </c>
      <c r="I7" s="19" t="s">
        <v>1</v>
      </c>
      <c r="J7" s="19" t="s">
        <v>2</v>
      </c>
      <c r="K7" s="21" t="s">
        <v>674</v>
      </c>
      <c r="L7" s="19" t="s">
        <v>463</v>
      </c>
      <c r="M7" s="21" t="s">
        <v>464</v>
      </c>
      <c r="N7" s="21" t="s">
        <v>97</v>
      </c>
      <c r="O7" s="21" t="s">
        <v>546</v>
      </c>
      <c r="P7" s="21" t="s">
        <v>99</v>
      </c>
      <c r="Q7" s="21" t="s">
        <v>3</v>
      </c>
      <c r="R7" s="21" t="s">
        <v>98</v>
      </c>
    </row>
    <row r="8" spans="1:19" s="114" customFormat="1" ht="39.950000000000003" customHeight="1" thickBot="1" x14ac:dyDescent="0.25">
      <c r="A8" s="154" t="s">
        <v>311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</row>
    <row r="9" spans="1:19" s="118" customFormat="1" ht="39.950000000000003" customHeight="1" x14ac:dyDescent="0.2">
      <c r="A9" s="156">
        <v>1</v>
      </c>
      <c r="B9" s="119" t="s">
        <v>312</v>
      </c>
      <c r="C9" s="133" t="s">
        <v>353</v>
      </c>
      <c r="D9" s="157" t="s">
        <v>519</v>
      </c>
      <c r="E9" s="157" t="s">
        <v>187</v>
      </c>
      <c r="F9" s="158" t="s">
        <v>600</v>
      </c>
      <c r="G9" s="158" t="s">
        <v>672</v>
      </c>
      <c r="H9" s="159">
        <v>190000</v>
      </c>
      <c r="I9" s="121">
        <f>H9*2.87%</f>
        <v>5453</v>
      </c>
      <c r="J9" s="119">
        <v>5776</v>
      </c>
      <c r="K9" s="119"/>
      <c r="L9" s="119">
        <f>+J9+I9+K9</f>
        <v>11229</v>
      </c>
      <c r="M9" s="119">
        <f>+H9-L9</f>
        <v>178771</v>
      </c>
      <c r="N9" s="119">
        <f>+IF(M9*12&lt;=416220.01,0,IF(M9*12&lt;=624329.01,(((M9*12-416220.01)*0.15)/12),IF((M9*12&lt;=867123.01),(31216+0.2*(M9*12-624329.01))/12,((79776+0.25*(M9*12-867123.01))/12))))-O9</f>
        <v>33275.687291666669</v>
      </c>
      <c r="O9" s="119"/>
      <c r="P9" s="159">
        <v>25</v>
      </c>
      <c r="Q9" s="119">
        <f>+P9+N9+L9</f>
        <v>44529.687291666669</v>
      </c>
      <c r="R9" s="159">
        <f>+H9-Q9</f>
        <v>145470.31270833334</v>
      </c>
      <c r="S9" s="114"/>
    </row>
    <row r="10" spans="1:19" s="118" customFormat="1" ht="39.950000000000003" customHeight="1" x14ac:dyDescent="0.2">
      <c r="A10" s="160">
        <v>2</v>
      </c>
      <c r="B10" s="161" t="s">
        <v>313</v>
      </c>
      <c r="C10" s="133" t="s">
        <v>353</v>
      </c>
      <c r="D10" s="157" t="s">
        <v>352</v>
      </c>
      <c r="E10" s="157" t="s">
        <v>187</v>
      </c>
      <c r="F10" s="162" t="s">
        <v>594</v>
      </c>
      <c r="G10" s="162" t="s">
        <v>671</v>
      </c>
      <c r="H10" s="163">
        <v>130000</v>
      </c>
      <c r="I10" s="119">
        <f>H10*2.87%</f>
        <v>3731</v>
      </c>
      <c r="J10" s="119">
        <f>+H10*3.04%</f>
        <v>3952</v>
      </c>
      <c r="K10" s="119"/>
      <c r="L10" s="119">
        <f>+J10+I10+K10</f>
        <v>7683</v>
      </c>
      <c r="M10" s="119">
        <f>+H10-L10</f>
        <v>122317</v>
      </c>
      <c r="N10" s="119">
        <f>+IF(M10*12&lt;=416220.01,0,IF(M10*12&lt;=624329.01,(((M10*12-416220.01)*0.15)/12),IF((M10*12&lt;=867123.01),(31216+0.2*(M10*12-624329.01))/12,((79776+0.25*(M10*12-867123.01))/12))))-O10</f>
        <v>19162.187291666665</v>
      </c>
      <c r="O10" s="119"/>
      <c r="P10" s="159">
        <v>25</v>
      </c>
      <c r="Q10" s="119">
        <f>+P10+N10+L10</f>
        <v>26870.187291666665</v>
      </c>
      <c r="R10" s="164">
        <f>+H10-Q10</f>
        <v>103129.81270833334</v>
      </c>
      <c r="S10" s="114"/>
    </row>
    <row r="11" spans="1:19" s="118" customFormat="1" ht="39.950000000000003" customHeight="1" x14ac:dyDescent="0.2">
      <c r="A11" s="352" t="s">
        <v>106</v>
      </c>
      <c r="B11" s="353"/>
      <c r="C11" s="103"/>
      <c r="D11" s="103"/>
      <c r="E11" s="103"/>
      <c r="F11" s="103"/>
      <c r="G11" s="103"/>
      <c r="H11" s="104">
        <f>SUM(H9:H10)</f>
        <v>320000</v>
      </c>
      <c r="I11" s="104">
        <f t="shared" ref="I11:Q11" si="0">SUM(I9:I10)</f>
        <v>9184</v>
      </c>
      <c r="J11" s="104">
        <f t="shared" si="0"/>
        <v>9728</v>
      </c>
      <c r="K11" s="104">
        <f t="shared" si="0"/>
        <v>0</v>
      </c>
      <c r="L11" s="104">
        <f t="shared" si="0"/>
        <v>18912</v>
      </c>
      <c r="M11" s="104">
        <f t="shared" si="0"/>
        <v>301088</v>
      </c>
      <c r="N11" s="104">
        <f t="shared" si="0"/>
        <v>52437.874583333338</v>
      </c>
      <c r="O11" s="104">
        <f t="shared" si="0"/>
        <v>0</v>
      </c>
      <c r="P11" s="104">
        <f t="shared" si="0"/>
        <v>50</v>
      </c>
      <c r="Q11" s="104">
        <f t="shared" si="0"/>
        <v>71399.874583333338</v>
      </c>
      <c r="R11" s="104">
        <f>SUM(R9:R10)</f>
        <v>248600.12541666668</v>
      </c>
      <c r="S11" s="390"/>
    </row>
    <row r="12" spans="1:19" s="114" customFormat="1" ht="39.950000000000003" customHeight="1" thickBot="1" x14ac:dyDescent="0.25">
      <c r="A12" s="101"/>
      <c r="B12" s="101"/>
      <c r="C12" s="136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</row>
    <row r="13" spans="1:19" s="114" customFormat="1" ht="39.950000000000003" customHeight="1" thickBot="1" x14ac:dyDescent="0.25">
      <c r="A13" s="154" t="s">
        <v>255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</row>
    <row r="14" spans="1:19" s="114" customFormat="1" ht="39.950000000000003" customHeight="1" x14ac:dyDescent="0.2">
      <c r="A14" s="111">
        <f>+A10+1</f>
        <v>3</v>
      </c>
      <c r="B14" s="165" t="s">
        <v>459</v>
      </c>
      <c r="C14" s="139" t="s">
        <v>354</v>
      </c>
      <c r="D14" s="110" t="s">
        <v>535</v>
      </c>
      <c r="E14" s="157" t="s">
        <v>187</v>
      </c>
      <c r="F14" s="168" t="s">
        <v>641</v>
      </c>
      <c r="G14" s="168" t="s">
        <v>640</v>
      </c>
      <c r="H14" s="169">
        <v>180000</v>
      </c>
      <c r="I14" s="108">
        <f>H14*2.87%</f>
        <v>5166</v>
      </c>
      <c r="J14" s="108">
        <f>+H14*3.04%</f>
        <v>5472</v>
      </c>
      <c r="K14" s="108"/>
      <c r="L14" s="119">
        <f>+J14+I14+K14</f>
        <v>10638</v>
      </c>
      <c r="M14" s="119">
        <f>+H14-L14</f>
        <v>169362</v>
      </c>
      <c r="N14" s="119">
        <f>+IF(M14*12&lt;=416220.01,0,IF(M14*12&lt;=624329.01,(((M14*12-416220.01)*0.15)/12),IF((M14*12&lt;=867123.01),(31216+0.2*(M14*12-624329.01))/12,((79776+0.25*(M14*12-867123.01))/12))))-O14</f>
        <v>30923.437291666665</v>
      </c>
      <c r="O14" s="119"/>
      <c r="P14" s="120">
        <v>25</v>
      </c>
      <c r="Q14" s="119">
        <f>+P14+N14+L14</f>
        <v>41586.437291666662</v>
      </c>
      <c r="R14" s="120">
        <f>H14-Q14</f>
        <v>138413.56270833334</v>
      </c>
    </row>
    <row r="15" spans="1:19" s="118" customFormat="1" ht="39.950000000000003" customHeight="1" x14ac:dyDescent="0.2">
      <c r="A15" s="111">
        <f>+A14+1</f>
        <v>4</v>
      </c>
      <c r="B15" s="165" t="s">
        <v>460</v>
      </c>
      <c r="C15" s="139" t="s">
        <v>353</v>
      </c>
      <c r="D15" s="110" t="s">
        <v>445</v>
      </c>
      <c r="E15" s="157" t="s">
        <v>187</v>
      </c>
      <c r="F15" s="168" t="s">
        <v>618</v>
      </c>
      <c r="G15" s="157" t="s">
        <v>617</v>
      </c>
      <c r="H15" s="169">
        <v>80000</v>
      </c>
      <c r="I15" s="108">
        <f>H15*2.87%</f>
        <v>2296</v>
      </c>
      <c r="J15" s="108">
        <f>+H15*3.04%</f>
        <v>2432</v>
      </c>
      <c r="K15" s="108"/>
      <c r="L15" s="119">
        <f t="shared" ref="L15" si="1">+J15+I15+K15</f>
        <v>4728</v>
      </c>
      <c r="M15" s="119">
        <f t="shared" ref="M15" si="2">+H15-L15</f>
        <v>75272</v>
      </c>
      <c r="N15" s="119">
        <f t="shared" ref="N15:N19" si="3">+IF(M15*12&lt;=416220.01,0,IF(M15*12&lt;=624329.01,(((M15*12-416220.01)*0.15)/12),IF((M15*12&lt;=867123.01),(31216+0.2*(M15*12-624329.01))/12,((79776+0.25*(M15*12-867123.01))/12))))-O15</f>
        <v>7400.9372916666662</v>
      </c>
      <c r="O15" s="119">
        <v>0</v>
      </c>
      <c r="P15" s="120">
        <v>25</v>
      </c>
      <c r="Q15" s="119">
        <f>+P15+N15+L15</f>
        <v>12153.937291666665</v>
      </c>
      <c r="R15" s="120">
        <f>H15-Q15</f>
        <v>67846.062708333338</v>
      </c>
      <c r="S15" s="114"/>
    </row>
    <row r="16" spans="1:19" s="118" customFormat="1" ht="39.950000000000003" customHeight="1" x14ac:dyDescent="0.2">
      <c r="A16" s="156">
        <f>+A15+1</f>
        <v>5</v>
      </c>
      <c r="B16" s="161" t="s">
        <v>439</v>
      </c>
      <c r="C16" s="133" t="s">
        <v>353</v>
      </c>
      <c r="D16" s="157" t="s">
        <v>560</v>
      </c>
      <c r="E16" s="157" t="s">
        <v>187</v>
      </c>
      <c r="F16" s="171" t="s">
        <v>595</v>
      </c>
      <c r="G16" s="171" t="s">
        <v>643</v>
      </c>
      <c r="H16" s="163">
        <v>80000</v>
      </c>
      <c r="I16" s="108">
        <f>H16*2.87%</f>
        <v>2296</v>
      </c>
      <c r="J16" s="108">
        <f>+H16*3.04%</f>
        <v>2432</v>
      </c>
      <c r="K16" s="108"/>
      <c r="L16" s="119">
        <f>+J16+I16+K16</f>
        <v>4728</v>
      </c>
      <c r="M16" s="119">
        <f>+H16-L16</f>
        <v>75272</v>
      </c>
      <c r="N16" s="119">
        <f t="shared" si="3"/>
        <v>7400.9372916666662</v>
      </c>
      <c r="O16" s="119">
        <v>0</v>
      </c>
      <c r="P16" s="120">
        <v>1442</v>
      </c>
      <c r="Q16" s="119">
        <f>+P16+N16+L16</f>
        <v>13570.937291666665</v>
      </c>
      <c r="R16" s="120">
        <f>H16-Q16</f>
        <v>66429.062708333338</v>
      </c>
      <c r="S16" s="114"/>
    </row>
    <row r="17" spans="1:19" s="118" customFormat="1" ht="39.950000000000003" customHeight="1" x14ac:dyDescent="0.2">
      <c r="A17" s="156">
        <f t="shared" ref="A17:A18" si="4">+A16+1</f>
        <v>6</v>
      </c>
      <c r="B17" s="161" t="s">
        <v>309</v>
      </c>
      <c r="C17" s="133" t="s">
        <v>354</v>
      </c>
      <c r="D17" s="157" t="s">
        <v>560</v>
      </c>
      <c r="E17" s="157" t="s">
        <v>187</v>
      </c>
      <c r="F17" s="171" t="s">
        <v>600</v>
      </c>
      <c r="G17" s="158" t="s">
        <v>672</v>
      </c>
      <c r="H17" s="163">
        <v>80000</v>
      </c>
      <c r="I17" s="108">
        <f t="shared" ref="I17:I19" si="5">H17*2.87%</f>
        <v>2296</v>
      </c>
      <c r="J17" s="108">
        <f t="shared" ref="J17:J19" si="6">+H17*3.04%</f>
        <v>2432</v>
      </c>
      <c r="K17" s="108"/>
      <c r="L17" s="119">
        <f t="shared" ref="L17:L19" si="7">+J17+I17+K17</f>
        <v>4728</v>
      </c>
      <c r="M17" s="119">
        <f t="shared" ref="M17:M19" si="8">+H17-L17</f>
        <v>75272</v>
      </c>
      <c r="N17" s="119">
        <f t="shared" si="3"/>
        <v>7400.9372916666662</v>
      </c>
      <c r="O17" s="119">
        <v>0</v>
      </c>
      <c r="P17" s="164">
        <v>65</v>
      </c>
      <c r="Q17" s="119">
        <f t="shared" ref="Q17:Q19" si="9">+P17+N17+L17</f>
        <v>12193.937291666665</v>
      </c>
      <c r="R17" s="120">
        <f t="shared" ref="R17:R19" si="10">H17-Q17</f>
        <v>67806.062708333338</v>
      </c>
    </row>
    <row r="18" spans="1:19" s="114" customFormat="1" ht="39.950000000000003" customHeight="1" x14ac:dyDescent="0.2">
      <c r="A18" s="111">
        <f t="shared" si="4"/>
        <v>7</v>
      </c>
      <c r="B18" s="172" t="s">
        <v>561</v>
      </c>
      <c r="C18" s="139" t="s">
        <v>354</v>
      </c>
      <c r="D18" s="110" t="s">
        <v>560</v>
      </c>
      <c r="E18" s="157" t="s">
        <v>187</v>
      </c>
      <c r="F18" s="168" t="s">
        <v>600</v>
      </c>
      <c r="G18" s="157" t="s">
        <v>672</v>
      </c>
      <c r="H18" s="169">
        <v>80000</v>
      </c>
      <c r="I18" s="108">
        <f t="shared" si="5"/>
        <v>2296</v>
      </c>
      <c r="J18" s="108">
        <f t="shared" si="6"/>
        <v>2432</v>
      </c>
      <c r="K18" s="108"/>
      <c r="L18" s="119">
        <f t="shared" si="7"/>
        <v>4728</v>
      </c>
      <c r="M18" s="119">
        <f t="shared" si="8"/>
        <v>75272</v>
      </c>
      <c r="N18" s="119">
        <v>0</v>
      </c>
      <c r="O18" s="119">
        <v>0</v>
      </c>
      <c r="P18" s="164">
        <v>25</v>
      </c>
      <c r="Q18" s="119">
        <f t="shared" si="9"/>
        <v>4753</v>
      </c>
      <c r="R18" s="120">
        <f t="shared" si="10"/>
        <v>75247</v>
      </c>
    </row>
    <row r="19" spans="1:19" s="114" customFormat="1" ht="39.950000000000003" customHeight="1" x14ac:dyDescent="0.2">
      <c r="A19" s="111">
        <f>+A18+1</f>
        <v>8</v>
      </c>
      <c r="B19" s="172" t="s">
        <v>616</v>
      </c>
      <c r="C19" s="139" t="s">
        <v>353</v>
      </c>
      <c r="D19" s="110" t="s">
        <v>560</v>
      </c>
      <c r="E19" s="157" t="s">
        <v>187</v>
      </c>
      <c r="F19" s="168" t="s">
        <v>575</v>
      </c>
      <c r="G19" s="157" t="s">
        <v>617</v>
      </c>
      <c r="H19" s="169">
        <v>80000</v>
      </c>
      <c r="I19" s="108">
        <f t="shared" si="5"/>
        <v>2296</v>
      </c>
      <c r="J19" s="108">
        <f t="shared" si="6"/>
        <v>2432</v>
      </c>
      <c r="K19" s="108"/>
      <c r="L19" s="119">
        <f t="shared" si="7"/>
        <v>4728</v>
      </c>
      <c r="M19" s="119">
        <f t="shared" si="8"/>
        <v>75272</v>
      </c>
      <c r="N19" s="119">
        <f t="shared" si="3"/>
        <v>7400.9372916666662</v>
      </c>
      <c r="O19" s="119"/>
      <c r="P19" s="164">
        <v>4525</v>
      </c>
      <c r="Q19" s="119">
        <f t="shared" si="9"/>
        <v>16653.937291666665</v>
      </c>
      <c r="R19" s="120">
        <f t="shared" si="10"/>
        <v>63346.062708333338</v>
      </c>
    </row>
    <row r="20" spans="1:19" s="114" customFormat="1" ht="39.950000000000003" customHeight="1" x14ac:dyDescent="0.2">
      <c r="A20" s="352" t="s">
        <v>106</v>
      </c>
      <c r="B20" s="353"/>
      <c r="C20" s="103"/>
      <c r="D20" s="103"/>
      <c r="E20" s="103"/>
      <c r="F20" s="103"/>
      <c r="G20" s="103"/>
      <c r="H20" s="104">
        <f>SUM(H14:H19)</f>
        <v>580000</v>
      </c>
      <c r="I20" s="104">
        <f>SUM(I14:I19)</f>
        <v>16646</v>
      </c>
      <c r="J20" s="104">
        <f>SUM(J14:J19)</f>
        <v>17632</v>
      </c>
      <c r="K20" s="104">
        <f>SUM(K14:K18)</f>
        <v>0</v>
      </c>
      <c r="L20" s="104">
        <f>SUM(L14:L19)</f>
        <v>34278</v>
      </c>
      <c r="M20" s="104">
        <f>SUM(M14:M19)</f>
        <v>545722</v>
      </c>
      <c r="N20" s="104">
        <f>SUM(N14:N19)</f>
        <v>60527.186458333337</v>
      </c>
      <c r="O20" s="104">
        <f>SUM(O14:O18)</f>
        <v>0</v>
      </c>
      <c r="P20" s="104">
        <f>SUM(P14:P19)</f>
        <v>6107</v>
      </c>
      <c r="Q20" s="104">
        <f t="shared" ref="Q20:R20" si="11">SUM(Q14:Q19)</f>
        <v>100912.18645833331</v>
      </c>
      <c r="R20" s="104">
        <f t="shared" si="11"/>
        <v>479087.81354166672</v>
      </c>
      <c r="S20" s="390"/>
    </row>
    <row r="21" spans="1:19" s="174" customFormat="1" ht="39.950000000000003" customHeight="1" thickBot="1" x14ac:dyDescent="0.25">
      <c r="A21" s="173"/>
      <c r="B21" s="173"/>
      <c r="C21" s="173"/>
      <c r="D21" s="173"/>
      <c r="E21" s="173"/>
      <c r="F21" s="173"/>
      <c r="G21" s="173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</row>
    <row r="22" spans="1:19" s="118" customFormat="1" ht="39.950000000000003" customHeight="1" thickBot="1" x14ac:dyDescent="0.25">
      <c r="A22" s="154" t="s">
        <v>75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</row>
    <row r="23" spans="1:19" s="118" customFormat="1" ht="39.950000000000003" customHeight="1" x14ac:dyDescent="0.2">
      <c r="A23" s="160">
        <f>+A19+1</f>
        <v>9</v>
      </c>
      <c r="B23" s="161" t="s">
        <v>314</v>
      </c>
      <c r="C23" s="133" t="s">
        <v>353</v>
      </c>
      <c r="D23" s="110" t="s">
        <v>534</v>
      </c>
      <c r="E23" s="157" t="s">
        <v>187</v>
      </c>
      <c r="F23" s="168" t="s">
        <v>607</v>
      </c>
      <c r="G23" s="168" t="s">
        <v>608</v>
      </c>
      <c r="H23" s="159">
        <v>180000</v>
      </c>
      <c r="I23" s="121">
        <f>H23*2.87%</f>
        <v>5166</v>
      </c>
      <c r="J23" s="175">
        <f>+H23*3.04%</f>
        <v>5472</v>
      </c>
      <c r="K23" s="121"/>
      <c r="L23" s="119">
        <f>+J23+I23+K23</f>
        <v>10638</v>
      </c>
      <c r="M23" s="119">
        <f>+H23-L23</f>
        <v>169362</v>
      </c>
      <c r="N23" s="119">
        <f>+IF(M23*12&lt;=416220.01,0,IF(M23*12&lt;=624329.01,(((M23*12-416220.01)*0.15)/12),IF((M23*12&lt;=867123.01),(31216+0.2*(M23*12-624329.01))/12,((79776+0.25*(M23*12-867123.01))/12))))-O23</f>
        <v>30923.437291666665</v>
      </c>
      <c r="O23" s="119"/>
      <c r="P23" s="119">
        <v>9025</v>
      </c>
      <c r="Q23" s="119">
        <f>+P23+N23+L23</f>
        <v>50586.437291666662</v>
      </c>
      <c r="R23" s="159">
        <f>+H23-Q23</f>
        <v>129413.56270833334</v>
      </c>
    </row>
    <row r="24" spans="1:19" s="114" customFormat="1" ht="39.950000000000003" customHeight="1" x14ac:dyDescent="0.2">
      <c r="A24" s="160">
        <f>+A23+1</f>
        <v>10</v>
      </c>
      <c r="B24" s="161" t="s">
        <v>316</v>
      </c>
      <c r="C24" s="133" t="s">
        <v>353</v>
      </c>
      <c r="D24" s="110" t="s">
        <v>122</v>
      </c>
      <c r="E24" s="157" t="s">
        <v>187</v>
      </c>
      <c r="F24" s="168" t="s">
        <v>651</v>
      </c>
      <c r="G24" s="168" t="s">
        <v>652</v>
      </c>
      <c r="H24" s="159">
        <v>100000</v>
      </c>
      <c r="I24" s="121">
        <f>H24*2.87%</f>
        <v>2870</v>
      </c>
      <c r="J24" s="100">
        <f>+H24*3.04%</f>
        <v>3040</v>
      </c>
      <c r="K24" s="121"/>
      <c r="L24" s="119">
        <f>+J24+I24+K24</f>
        <v>5910</v>
      </c>
      <c r="M24" s="119">
        <f>+H24-L24</f>
        <v>94090</v>
      </c>
      <c r="N24" s="119">
        <f>+IF(M24*12&lt;=416220.01,0,IF(M24*12&lt;=624329.01,(((M24*12-416220.01)*0.15)/12),IF((M24*12&lt;=867123.01),(31216+0.2*(M24*12-624329.01))/12,((79776+0.25*(M24*12-867123.01))/12))))-O24</f>
        <v>12105.437291666667</v>
      </c>
      <c r="O24" s="119"/>
      <c r="P24" s="159">
        <v>25</v>
      </c>
      <c r="Q24" s="119">
        <f>+P24+N24+L24</f>
        <v>18040.437291666669</v>
      </c>
      <c r="R24" s="159">
        <f>+H24-Q24</f>
        <v>81959.562708333338</v>
      </c>
    </row>
    <row r="25" spans="1:19" s="114" customFormat="1" ht="39.950000000000003" customHeight="1" x14ac:dyDescent="0.2">
      <c r="A25" s="160">
        <f>+A24+1</f>
        <v>11</v>
      </c>
      <c r="B25" s="161" t="s">
        <v>482</v>
      </c>
      <c r="C25" s="133" t="s">
        <v>353</v>
      </c>
      <c r="D25" s="110" t="s">
        <v>122</v>
      </c>
      <c r="E25" s="157" t="s">
        <v>187</v>
      </c>
      <c r="F25" s="168" t="s">
        <v>634</v>
      </c>
      <c r="G25" s="157" t="s">
        <v>631</v>
      </c>
      <c r="H25" s="159">
        <v>80000</v>
      </c>
      <c r="I25" s="121">
        <f>H25*2.87%</f>
        <v>2296</v>
      </c>
      <c r="J25" s="121">
        <f>+H25*3.04%</f>
        <v>2432</v>
      </c>
      <c r="K25" s="121"/>
      <c r="L25" s="119">
        <f>+J25+I25+K25</f>
        <v>4728</v>
      </c>
      <c r="M25" s="119">
        <f>+H25-L25</f>
        <v>75272</v>
      </c>
      <c r="N25" s="119">
        <f>+IF(M25*12&lt;=416220.01,0,IF(M25*12&lt;=624329.01,(((M25*12-416220.01)*0.15)/12),IF((M25*12&lt;=867123.01),(31216+0.2*(M25*12-624329.01))/12,((79776+0.25*(M25*12-867123.01))/12))))-O25</f>
        <v>7400.9372916666662</v>
      </c>
      <c r="O25" s="119"/>
      <c r="P25" s="159">
        <f>40+25</f>
        <v>65</v>
      </c>
      <c r="Q25" s="119">
        <f>+P25+N25+L25</f>
        <v>12193.937291666665</v>
      </c>
      <c r="R25" s="159">
        <f>+H25-Q25</f>
        <v>67806.062708333338</v>
      </c>
    </row>
    <row r="26" spans="1:19" s="114" customFormat="1" ht="39.950000000000003" customHeight="1" x14ac:dyDescent="0.2">
      <c r="A26" s="352" t="s">
        <v>106</v>
      </c>
      <c r="B26" s="353"/>
      <c r="C26" s="103"/>
      <c r="D26" s="103"/>
      <c r="E26" s="103"/>
      <c r="F26" s="103"/>
      <c r="G26" s="103"/>
      <c r="H26" s="104">
        <f>SUM(H23:H25)</f>
        <v>360000</v>
      </c>
      <c r="I26" s="104">
        <f t="shared" ref="I26:R26" si="12">SUM(I23:I25)</f>
        <v>10332</v>
      </c>
      <c r="J26" s="104">
        <f t="shared" si="12"/>
        <v>10944</v>
      </c>
      <c r="K26" s="104">
        <f t="shared" si="12"/>
        <v>0</v>
      </c>
      <c r="L26" s="104">
        <f t="shared" si="12"/>
        <v>21276</v>
      </c>
      <c r="M26" s="104">
        <f t="shared" si="12"/>
        <v>338724</v>
      </c>
      <c r="N26" s="104">
        <f t="shared" si="12"/>
        <v>50429.811874999999</v>
      </c>
      <c r="O26" s="104">
        <f t="shared" si="12"/>
        <v>0</v>
      </c>
      <c r="P26" s="104">
        <f t="shared" si="12"/>
        <v>9115</v>
      </c>
      <c r="Q26" s="104">
        <f t="shared" si="12"/>
        <v>80820.811874999985</v>
      </c>
      <c r="R26" s="104">
        <f t="shared" si="12"/>
        <v>279179.18812499999</v>
      </c>
      <c r="S26" s="390"/>
    </row>
    <row r="27" spans="1:19" s="174" customFormat="1" ht="39.950000000000003" customHeight="1" thickBot="1" x14ac:dyDescent="0.25">
      <c r="A27" s="173"/>
      <c r="B27" s="173"/>
      <c r="C27" s="173"/>
      <c r="D27" s="173"/>
      <c r="E27" s="173"/>
      <c r="F27" s="173"/>
      <c r="G27" s="173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</row>
    <row r="28" spans="1:19" s="117" customFormat="1" ht="39.950000000000003" customHeight="1" thickBot="1" x14ac:dyDescent="0.25">
      <c r="A28" s="154" t="s">
        <v>317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9" s="117" customFormat="1" ht="39.950000000000003" customHeight="1" x14ac:dyDescent="0.2">
      <c r="A29" s="160">
        <f>+A25+1</f>
        <v>12</v>
      </c>
      <c r="B29" s="145" t="s">
        <v>315</v>
      </c>
      <c r="C29" s="132" t="s">
        <v>353</v>
      </c>
      <c r="D29" s="179" t="s">
        <v>434</v>
      </c>
      <c r="E29" s="179" t="s">
        <v>187</v>
      </c>
      <c r="F29" s="168" t="s">
        <v>600</v>
      </c>
      <c r="G29" s="157" t="s">
        <v>672</v>
      </c>
      <c r="H29" s="167">
        <v>115000</v>
      </c>
      <c r="I29" s="119">
        <f>H29*2.87%</f>
        <v>3300.5</v>
      </c>
      <c r="J29" s="119">
        <f>+H29*3.04%</f>
        <v>3496</v>
      </c>
      <c r="K29" s="119"/>
      <c r="L29" s="119">
        <f>+J29+I29+K29</f>
        <v>6796.5</v>
      </c>
      <c r="M29" s="119">
        <f>+H29-L29</f>
        <v>108203.5</v>
      </c>
      <c r="N29" s="119">
        <f>+IF(M29*12&lt;=416220.01,0,IF(M29*12&lt;=624329.01,(((M29*12-416220.01)*0.15)/12),IF((M29*12&lt;=867123.01),(31216+0.2*(M29*12-624329.01))/12,((79776+0.25*(M29*12-867123.01))/12))))-O29</f>
        <v>15633.812291666667</v>
      </c>
      <c r="O29" s="119"/>
      <c r="P29" s="164">
        <v>22839.24</v>
      </c>
      <c r="Q29" s="119">
        <f>+P29+N29+L29</f>
        <v>45269.552291666667</v>
      </c>
      <c r="R29" s="164">
        <f>+H29-Q29</f>
        <v>69730.447708333333</v>
      </c>
    </row>
    <row r="30" spans="1:19" s="114" customFormat="1" ht="39.950000000000003" customHeight="1" x14ac:dyDescent="0.2">
      <c r="A30" s="160">
        <f>+A29+1</f>
        <v>13</v>
      </c>
      <c r="B30" s="145" t="s">
        <v>189</v>
      </c>
      <c r="C30" s="132" t="s">
        <v>353</v>
      </c>
      <c r="D30" s="179" t="s">
        <v>530</v>
      </c>
      <c r="E30" s="179" t="s">
        <v>187</v>
      </c>
      <c r="F30" s="158" t="s">
        <v>594</v>
      </c>
      <c r="G30" s="158" t="s">
        <v>653</v>
      </c>
      <c r="H30" s="167">
        <v>100000</v>
      </c>
      <c r="I30" s="119">
        <f>H30*2.87%</f>
        <v>2870</v>
      </c>
      <c r="J30" s="121">
        <f>+H30*3.04%</f>
        <v>3040</v>
      </c>
      <c r="K30" s="121">
        <v>3430.92</v>
      </c>
      <c r="L30" s="121">
        <f>+J30+I30+K30</f>
        <v>9340.92</v>
      </c>
      <c r="M30" s="119">
        <f>+H30-L30</f>
        <v>90659.08</v>
      </c>
      <c r="N30" s="119">
        <f t="shared" ref="N30:N33" si="13">+IF(M30*12&lt;=416220.01,0,IF(M30*12&lt;=624329.01,(((M30*12-416220.01)*0.15)/12),IF((M30*12&lt;=867123.01),(31216+0.2*(M30*12-624329.01))/12,((79776+0.25*(M30*12-867123.01))/12))))-O30</f>
        <v>11247.707291666666</v>
      </c>
      <c r="O30" s="119"/>
      <c r="P30" s="164">
        <v>25</v>
      </c>
      <c r="Q30" s="119">
        <f>+P30+N30+L30</f>
        <v>20613.627291666664</v>
      </c>
      <c r="R30" s="164">
        <f>+H30-Q30</f>
        <v>79386.372708333336</v>
      </c>
    </row>
    <row r="31" spans="1:19" s="114" customFormat="1" ht="39.950000000000003" customHeight="1" x14ac:dyDescent="0.2">
      <c r="A31" s="160">
        <f>+A30+1</f>
        <v>14</v>
      </c>
      <c r="B31" s="145" t="s">
        <v>529</v>
      </c>
      <c r="C31" s="132" t="s">
        <v>353</v>
      </c>
      <c r="D31" s="179" t="s">
        <v>530</v>
      </c>
      <c r="E31" s="179" t="s">
        <v>187</v>
      </c>
      <c r="F31" s="168" t="s">
        <v>600</v>
      </c>
      <c r="G31" s="157" t="s">
        <v>672</v>
      </c>
      <c r="H31" s="167">
        <v>90000</v>
      </c>
      <c r="I31" s="119">
        <f>H31*2.87%</f>
        <v>2583</v>
      </c>
      <c r="J31" s="119">
        <f>+H31*3.04%</f>
        <v>2736</v>
      </c>
      <c r="K31" s="119">
        <v>1715.46</v>
      </c>
      <c r="L31" s="119">
        <f>+J31+I31+K31</f>
        <v>7034.46</v>
      </c>
      <c r="M31" s="119">
        <f>+H31-L31</f>
        <v>82965.539999999994</v>
      </c>
      <c r="N31" s="119">
        <f t="shared" si="13"/>
        <v>9324.3222916666655</v>
      </c>
      <c r="O31" s="119"/>
      <c r="P31" s="164">
        <v>25</v>
      </c>
      <c r="Q31" s="119">
        <f>+P31+N31+L31</f>
        <v>16383.782291666666</v>
      </c>
      <c r="R31" s="164">
        <f>+H31-Q31</f>
        <v>73616.217708333337</v>
      </c>
    </row>
    <row r="32" spans="1:19" s="174" customFormat="1" ht="39.950000000000003" customHeight="1" x14ac:dyDescent="0.2">
      <c r="A32" s="160">
        <f>+A31+1</f>
        <v>15</v>
      </c>
      <c r="B32" s="145" t="s">
        <v>327</v>
      </c>
      <c r="C32" s="132" t="s">
        <v>354</v>
      </c>
      <c r="D32" s="179" t="s">
        <v>530</v>
      </c>
      <c r="E32" s="179" t="s">
        <v>187</v>
      </c>
      <c r="F32" s="158" t="s">
        <v>618</v>
      </c>
      <c r="G32" s="179" t="s">
        <v>617</v>
      </c>
      <c r="H32" s="167">
        <v>80000</v>
      </c>
      <c r="I32" s="121">
        <f t="shared" ref="I32" si="14">H32*2.87%</f>
        <v>2296</v>
      </c>
      <c r="J32" s="119">
        <f t="shared" ref="J32" si="15">+H32*3.04%</f>
        <v>2432</v>
      </c>
      <c r="K32" s="119"/>
      <c r="L32" s="119">
        <f>+J32+I32+K32</f>
        <v>4728</v>
      </c>
      <c r="M32" s="119">
        <f>+H32-L32</f>
        <v>75272</v>
      </c>
      <c r="N32" s="119">
        <f t="shared" si="13"/>
        <v>7400.9372916666662</v>
      </c>
      <c r="O32" s="119"/>
      <c r="P32" s="164">
        <v>7017</v>
      </c>
      <c r="Q32" s="119">
        <f>+P32+N32+L32</f>
        <v>19145.937291666665</v>
      </c>
      <c r="R32" s="164">
        <f>+H32-Q32</f>
        <v>60854.062708333338</v>
      </c>
    </row>
    <row r="33" spans="1:19" s="114" customFormat="1" ht="39.950000000000003" customHeight="1" x14ac:dyDescent="0.2">
      <c r="A33" s="160">
        <f>+A32+1</f>
        <v>16</v>
      </c>
      <c r="B33" s="145" t="s">
        <v>599</v>
      </c>
      <c r="C33" s="132" t="s">
        <v>354</v>
      </c>
      <c r="D33" s="179" t="s">
        <v>530</v>
      </c>
      <c r="E33" s="179" t="s">
        <v>187</v>
      </c>
      <c r="F33" s="168" t="s">
        <v>600</v>
      </c>
      <c r="G33" s="157" t="s">
        <v>672</v>
      </c>
      <c r="H33" s="167">
        <v>80000</v>
      </c>
      <c r="I33" s="121">
        <f>H33*2.87%</f>
        <v>2296</v>
      </c>
      <c r="J33" s="121">
        <f>+H33*3.04%</f>
        <v>2432</v>
      </c>
      <c r="K33" s="119"/>
      <c r="L33" s="119">
        <f>+J33+I33+K33</f>
        <v>4728</v>
      </c>
      <c r="M33" s="119">
        <f>+H33-L33</f>
        <v>75272</v>
      </c>
      <c r="N33" s="119">
        <f t="shared" si="13"/>
        <v>7400.9372916666662</v>
      </c>
      <c r="O33" s="119"/>
      <c r="P33" s="164">
        <v>25</v>
      </c>
      <c r="Q33" s="119">
        <f>+P33+N33+L33</f>
        <v>12153.937291666665</v>
      </c>
      <c r="R33" s="164">
        <f>+H33-Q33</f>
        <v>67846.062708333338</v>
      </c>
    </row>
    <row r="34" spans="1:19" s="117" customFormat="1" ht="39.950000000000003" customHeight="1" x14ac:dyDescent="0.2">
      <c r="A34" s="352" t="s">
        <v>106</v>
      </c>
      <c r="B34" s="353"/>
      <c r="C34" s="103"/>
      <c r="D34" s="103"/>
      <c r="E34" s="103"/>
      <c r="F34" s="103"/>
      <c r="G34" s="103"/>
      <c r="H34" s="104">
        <f>SUM(H29:H33)</f>
        <v>465000</v>
      </c>
      <c r="I34" s="104">
        <f t="shared" ref="I34:R34" si="16">SUM(I29:I33)</f>
        <v>13345.5</v>
      </c>
      <c r="J34" s="104">
        <f t="shared" si="16"/>
        <v>14136</v>
      </c>
      <c r="K34" s="104">
        <f t="shared" si="16"/>
        <v>5146.38</v>
      </c>
      <c r="L34" s="104">
        <f t="shared" si="16"/>
        <v>32627.88</v>
      </c>
      <c r="M34" s="104">
        <f t="shared" si="16"/>
        <v>432372.12</v>
      </c>
      <c r="N34" s="104">
        <f t="shared" si="16"/>
        <v>51007.716458333336</v>
      </c>
      <c r="O34" s="104">
        <f t="shared" si="16"/>
        <v>0</v>
      </c>
      <c r="P34" s="104">
        <f t="shared" si="16"/>
        <v>29931.24</v>
      </c>
      <c r="Q34" s="104">
        <f t="shared" si="16"/>
        <v>113566.83645833332</v>
      </c>
      <c r="R34" s="104">
        <f t="shared" si="16"/>
        <v>351433.1635416667</v>
      </c>
      <c r="S34" s="391"/>
    </row>
    <row r="35" spans="1:19" s="114" customFormat="1" ht="39.950000000000003" customHeight="1" thickBot="1" x14ac:dyDescent="0.25">
      <c r="A35" s="173"/>
      <c r="B35" s="173"/>
      <c r="C35" s="173"/>
      <c r="D35" s="173"/>
      <c r="E35" s="173"/>
      <c r="F35" s="173"/>
      <c r="G35" s="173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</row>
    <row r="36" spans="1:19" s="174" customFormat="1" ht="39.950000000000003" customHeight="1" thickBot="1" x14ac:dyDescent="0.25">
      <c r="A36" s="154" t="s">
        <v>77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</row>
    <row r="37" spans="1:19" s="174" customFormat="1" ht="39.950000000000003" customHeight="1" x14ac:dyDescent="0.2">
      <c r="A37" s="111">
        <f>+A33+1</f>
        <v>17</v>
      </c>
      <c r="B37" s="112" t="s">
        <v>318</v>
      </c>
      <c r="C37" s="111" t="s">
        <v>354</v>
      </c>
      <c r="D37" s="110" t="s">
        <v>376</v>
      </c>
      <c r="E37" s="110" t="s">
        <v>187</v>
      </c>
      <c r="F37" s="162" t="s">
        <v>596</v>
      </c>
      <c r="G37" s="162" t="s">
        <v>556</v>
      </c>
      <c r="H37" s="100">
        <v>48000</v>
      </c>
      <c r="I37" s="100">
        <f>H37*2.87%</f>
        <v>1377.6</v>
      </c>
      <c r="J37" s="100">
        <f>+H37*3.04%</f>
        <v>1459.2</v>
      </c>
      <c r="K37" s="100"/>
      <c r="L37" s="119">
        <f>+J37+I37+K37</f>
        <v>2836.8</v>
      </c>
      <c r="M37" s="119">
        <f t="shared" ref="M37:M43" si="17">+H37-L37</f>
        <v>45163.199999999997</v>
      </c>
      <c r="N37" s="119">
        <f t="shared" ref="N37:N43" si="18">+IF(M37*12&lt;=416220.01,0,IF(M37*12&lt;=624329.01,(((M37*12-416220.01)*0.15)/12),IF((M37*12&lt;=867123.01),(31216+0.2*(M37*12-624329.01))/12,((79776+0.25*(M37*12-867123.01))/12))))-O37</f>
        <v>1571.7298749999989</v>
      </c>
      <c r="O37" s="119"/>
      <c r="P37" s="167">
        <v>25</v>
      </c>
      <c r="Q37" s="119">
        <f>+P37+N37+L37</f>
        <v>4433.5298749999993</v>
      </c>
      <c r="R37" s="167">
        <f t="shared" ref="R37:R41" si="19">+H37-Q37</f>
        <v>43566.470125</v>
      </c>
    </row>
    <row r="38" spans="1:19" s="117" customFormat="1" ht="39.950000000000003" customHeight="1" x14ac:dyDescent="0.2">
      <c r="A38" s="156">
        <f t="shared" ref="A38:A43" si="20">+A37+1</f>
        <v>18</v>
      </c>
      <c r="B38" s="168" t="s">
        <v>364</v>
      </c>
      <c r="C38" s="156" t="s">
        <v>354</v>
      </c>
      <c r="D38" s="110" t="s">
        <v>250</v>
      </c>
      <c r="E38" s="157" t="s">
        <v>187</v>
      </c>
      <c r="F38" s="168" t="s">
        <v>607</v>
      </c>
      <c r="G38" s="168" t="s">
        <v>644</v>
      </c>
      <c r="H38" s="119">
        <v>90000</v>
      </c>
      <c r="I38" s="119">
        <f>H38*2.87%</f>
        <v>2583</v>
      </c>
      <c r="J38" s="119">
        <f>+H38*3.04%</f>
        <v>2736</v>
      </c>
      <c r="K38" s="119"/>
      <c r="L38" s="119">
        <f>+J38+I38+K38</f>
        <v>5319</v>
      </c>
      <c r="M38" s="119">
        <f t="shared" si="17"/>
        <v>84681</v>
      </c>
      <c r="N38" s="119">
        <f t="shared" si="18"/>
        <v>9753.1872916666671</v>
      </c>
      <c r="O38" s="119"/>
      <c r="P38" s="164">
        <v>25</v>
      </c>
      <c r="Q38" s="119">
        <f>+P38+N38+L38</f>
        <v>15097.187291666667</v>
      </c>
      <c r="R38" s="159">
        <f t="shared" si="19"/>
        <v>74902.812708333338</v>
      </c>
    </row>
    <row r="39" spans="1:19" s="117" customFormat="1" ht="39.950000000000003" customHeight="1" x14ac:dyDescent="0.2">
      <c r="A39" s="156">
        <f t="shared" si="20"/>
        <v>19</v>
      </c>
      <c r="B39" s="168" t="s">
        <v>410</v>
      </c>
      <c r="C39" s="156" t="s">
        <v>354</v>
      </c>
      <c r="D39" s="110" t="s">
        <v>250</v>
      </c>
      <c r="E39" s="157" t="s">
        <v>187</v>
      </c>
      <c r="F39" s="168" t="s">
        <v>600</v>
      </c>
      <c r="G39" s="157" t="s">
        <v>672</v>
      </c>
      <c r="H39" s="119">
        <v>80000</v>
      </c>
      <c r="I39" s="119">
        <f>H39*2.87%</f>
        <v>2296</v>
      </c>
      <c r="J39" s="119">
        <f>+H39*3.04%</f>
        <v>2432</v>
      </c>
      <c r="K39" s="119"/>
      <c r="L39" s="119">
        <f>+J39+I39+K39</f>
        <v>4728</v>
      </c>
      <c r="M39" s="119">
        <f t="shared" si="17"/>
        <v>75272</v>
      </c>
      <c r="N39" s="119">
        <f t="shared" si="18"/>
        <v>7400.9372916666662</v>
      </c>
      <c r="O39" s="119">
        <v>0</v>
      </c>
      <c r="P39" s="164">
        <v>2625</v>
      </c>
      <c r="Q39" s="119">
        <f>+P39+N39+L39</f>
        <v>14753.937291666665</v>
      </c>
      <c r="R39" s="159">
        <f t="shared" si="19"/>
        <v>65246.062708333338</v>
      </c>
    </row>
    <row r="40" spans="1:19" s="117" customFormat="1" ht="39.950000000000003" customHeight="1" x14ac:dyDescent="0.2">
      <c r="A40" s="156">
        <f t="shared" si="20"/>
        <v>20</v>
      </c>
      <c r="B40" s="168" t="s">
        <v>500</v>
      </c>
      <c r="C40" s="156" t="s">
        <v>353</v>
      </c>
      <c r="D40" s="110" t="s">
        <v>250</v>
      </c>
      <c r="E40" s="157" t="s">
        <v>187</v>
      </c>
      <c r="F40" s="168" t="s">
        <v>641</v>
      </c>
      <c r="G40" s="168" t="s">
        <v>640</v>
      </c>
      <c r="H40" s="119">
        <v>80000</v>
      </c>
      <c r="I40" s="119">
        <f>H40*2.87%</f>
        <v>2296</v>
      </c>
      <c r="J40" s="119">
        <f>+H40*3.04%</f>
        <v>2432</v>
      </c>
      <c r="K40" s="119"/>
      <c r="L40" s="119">
        <f>+J40+I40+K40</f>
        <v>4728</v>
      </c>
      <c r="M40" s="119">
        <f t="shared" si="17"/>
        <v>75272</v>
      </c>
      <c r="N40" s="119">
        <f t="shared" si="18"/>
        <v>7400.9372916666662</v>
      </c>
      <c r="O40" s="119"/>
      <c r="P40" s="164">
        <v>65</v>
      </c>
      <c r="Q40" s="119">
        <f>+P40+N40+L40</f>
        <v>12193.937291666665</v>
      </c>
      <c r="R40" s="159">
        <f t="shared" si="19"/>
        <v>67806.062708333338</v>
      </c>
    </row>
    <row r="41" spans="1:19" s="174" customFormat="1" ht="39.950000000000003" customHeight="1" x14ac:dyDescent="0.2">
      <c r="A41" s="160">
        <f t="shared" si="20"/>
        <v>21</v>
      </c>
      <c r="B41" s="168" t="s">
        <v>481</v>
      </c>
      <c r="C41" s="138" t="s">
        <v>354</v>
      </c>
      <c r="D41" s="110" t="s">
        <v>250</v>
      </c>
      <c r="E41" s="157" t="s">
        <v>187</v>
      </c>
      <c r="F41" s="168" t="s">
        <v>600</v>
      </c>
      <c r="G41" s="157" t="s">
        <v>672</v>
      </c>
      <c r="H41" s="121">
        <v>80000</v>
      </c>
      <c r="I41" s="121">
        <f t="shared" ref="I41:I43" si="21">H41*2.87%</f>
        <v>2296</v>
      </c>
      <c r="J41" s="121">
        <f t="shared" ref="J41:J43" si="22">+H41*3.04%</f>
        <v>2432</v>
      </c>
      <c r="K41" s="121"/>
      <c r="L41" s="119">
        <f>+I41+J41+K41</f>
        <v>4728</v>
      </c>
      <c r="M41" s="119">
        <f t="shared" si="17"/>
        <v>75272</v>
      </c>
      <c r="N41" s="119">
        <f t="shared" si="18"/>
        <v>7400.9372916666662</v>
      </c>
      <c r="O41" s="119"/>
      <c r="P41" s="164">
        <v>8125</v>
      </c>
      <c r="Q41" s="121">
        <f>+P41+K41+J41+I41+N41</f>
        <v>20253.937291666665</v>
      </c>
      <c r="R41" s="159">
        <f t="shared" si="19"/>
        <v>59746.062708333338</v>
      </c>
    </row>
    <row r="42" spans="1:19" s="174" customFormat="1" ht="39.950000000000003" customHeight="1" x14ac:dyDescent="0.2">
      <c r="A42" s="160">
        <f t="shared" si="20"/>
        <v>22</v>
      </c>
      <c r="B42" s="168" t="s">
        <v>669</v>
      </c>
      <c r="C42" s="138" t="s">
        <v>354</v>
      </c>
      <c r="D42" s="110" t="s">
        <v>250</v>
      </c>
      <c r="E42" s="157" t="s">
        <v>187</v>
      </c>
      <c r="F42" s="168" t="s">
        <v>600</v>
      </c>
      <c r="G42" s="157" t="s">
        <v>672</v>
      </c>
      <c r="H42" s="121">
        <v>80000</v>
      </c>
      <c r="I42" s="121">
        <f t="shared" si="21"/>
        <v>2296</v>
      </c>
      <c r="J42" s="121">
        <f t="shared" si="22"/>
        <v>2432</v>
      </c>
      <c r="K42" s="121"/>
      <c r="L42" s="119">
        <f>+I42+J42+K42</f>
        <v>4728</v>
      </c>
      <c r="M42" s="119">
        <f t="shared" si="17"/>
        <v>75272</v>
      </c>
      <c r="N42" s="119">
        <f t="shared" si="18"/>
        <v>7400.9372916666662</v>
      </c>
      <c r="O42" s="119"/>
      <c r="P42" s="164">
        <v>25</v>
      </c>
      <c r="Q42" s="121">
        <f t="shared" ref="Q42:Q43" si="23">+P42+K42+J42+I42+N42</f>
        <v>12153.937291666665</v>
      </c>
      <c r="R42" s="159">
        <f t="shared" ref="R42:R43" si="24">+H42-Q42</f>
        <v>67846.062708333338</v>
      </c>
    </row>
    <row r="43" spans="1:19" s="174" customFormat="1" ht="39.950000000000003" customHeight="1" x14ac:dyDescent="0.2">
      <c r="A43" s="160">
        <f t="shared" si="20"/>
        <v>23</v>
      </c>
      <c r="B43" s="168" t="s">
        <v>670</v>
      </c>
      <c r="C43" s="138" t="s">
        <v>354</v>
      </c>
      <c r="D43" s="110" t="s">
        <v>250</v>
      </c>
      <c r="E43" s="157" t="s">
        <v>187</v>
      </c>
      <c r="F43" s="168" t="s">
        <v>600</v>
      </c>
      <c r="G43" s="157" t="s">
        <v>672</v>
      </c>
      <c r="H43" s="121">
        <v>80000</v>
      </c>
      <c r="I43" s="121">
        <f t="shared" si="21"/>
        <v>2296</v>
      </c>
      <c r="J43" s="121">
        <f t="shared" si="22"/>
        <v>2432</v>
      </c>
      <c r="K43" s="121"/>
      <c r="L43" s="119">
        <f>+I43+J43+K43</f>
        <v>4728</v>
      </c>
      <c r="M43" s="119">
        <f t="shared" si="17"/>
        <v>75272</v>
      </c>
      <c r="N43" s="119">
        <f t="shared" si="18"/>
        <v>7400.9372916666662</v>
      </c>
      <c r="O43" s="119"/>
      <c r="P43" s="164">
        <v>25</v>
      </c>
      <c r="Q43" s="121">
        <f t="shared" si="23"/>
        <v>12153.937291666665</v>
      </c>
      <c r="R43" s="159">
        <f t="shared" si="24"/>
        <v>67846.062708333338</v>
      </c>
    </row>
    <row r="44" spans="1:19" s="114" customFormat="1" ht="39.950000000000003" customHeight="1" x14ac:dyDescent="0.2">
      <c r="A44" s="352" t="s">
        <v>106</v>
      </c>
      <c r="B44" s="353"/>
      <c r="C44" s="103"/>
      <c r="D44" s="103"/>
      <c r="E44" s="103"/>
      <c r="F44" s="103"/>
      <c r="G44" s="103"/>
      <c r="H44" s="104">
        <f>SUM(H37:H43)</f>
        <v>538000</v>
      </c>
      <c r="I44" s="104">
        <f t="shared" ref="I44:R44" si="25">SUM(I37:I43)</f>
        <v>15440.6</v>
      </c>
      <c r="J44" s="104">
        <f t="shared" si="25"/>
        <v>16355.2</v>
      </c>
      <c r="K44" s="104">
        <f t="shared" si="25"/>
        <v>0</v>
      </c>
      <c r="L44" s="104">
        <f t="shared" si="25"/>
        <v>31795.8</v>
      </c>
      <c r="M44" s="104">
        <f t="shared" si="25"/>
        <v>506204.2</v>
      </c>
      <c r="N44" s="104">
        <f t="shared" si="25"/>
        <v>48329.603625000003</v>
      </c>
      <c r="O44" s="104">
        <f t="shared" si="25"/>
        <v>0</v>
      </c>
      <c r="P44" s="104">
        <f t="shared" si="25"/>
        <v>10915</v>
      </c>
      <c r="Q44" s="104">
        <f t="shared" si="25"/>
        <v>91040.403624999977</v>
      </c>
      <c r="R44" s="104">
        <f t="shared" si="25"/>
        <v>446959.59637500008</v>
      </c>
      <c r="S44" s="390"/>
    </row>
    <row r="45" spans="1:19" s="174" customFormat="1" ht="39.950000000000003" customHeight="1" thickBot="1" x14ac:dyDescent="0.25">
      <c r="A45" s="173"/>
      <c r="B45" s="173"/>
      <c r="C45" s="173"/>
      <c r="D45" s="173"/>
      <c r="E45" s="173"/>
      <c r="F45" s="173"/>
      <c r="G45" s="173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</row>
    <row r="46" spans="1:19" s="117" customFormat="1" ht="39.950000000000003" customHeight="1" thickBot="1" x14ac:dyDescent="0.25">
      <c r="A46" s="176" t="s">
        <v>155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</row>
    <row r="47" spans="1:19" s="117" customFormat="1" ht="39.950000000000003" customHeight="1" x14ac:dyDescent="0.2">
      <c r="A47" s="156">
        <f>+A43+1</f>
        <v>24</v>
      </c>
      <c r="B47" s="168" t="s">
        <v>425</v>
      </c>
      <c r="C47" s="156" t="s">
        <v>354</v>
      </c>
      <c r="D47" s="157" t="s">
        <v>112</v>
      </c>
      <c r="E47" s="157" t="s">
        <v>187</v>
      </c>
      <c r="F47" s="171" t="s">
        <v>596</v>
      </c>
      <c r="G47" s="162" t="s">
        <v>556</v>
      </c>
      <c r="H47" s="108">
        <v>70000</v>
      </c>
      <c r="I47" s="108">
        <f>H47*2.87%</f>
        <v>2009</v>
      </c>
      <c r="J47" s="108">
        <f>+H47*3.04%</f>
        <v>2128</v>
      </c>
      <c r="K47" s="108"/>
      <c r="L47" s="119">
        <f>+J47+I47+K47</f>
        <v>4137</v>
      </c>
      <c r="M47" s="119">
        <f>+H47-L47</f>
        <v>65863</v>
      </c>
      <c r="N47" s="119">
        <f t="shared" ref="N47" si="26">+IF(M47*12&lt;=416220.01,0,IF(M47*12&lt;=624329.01,(((M47*12-416220.01)*0.15)/12),IF((M47*12&lt;=867123.01),(31216+0.2*(M47*12-624329.01))/12,((79776+0.25*(M47*12-867123.01))/12))))-O47</f>
        <v>5368.4498333333331</v>
      </c>
      <c r="O47" s="119"/>
      <c r="P47" s="167">
        <v>3165</v>
      </c>
      <c r="Q47" s="119">
        <f>+P47+N47+L47</f>
        <v>12670.449833333332</v>
      </c>
      <c r="R47" s="159">
        <f>+H47-Q47</f>
        <v>57329.550166666668</v>
      </c>
    </row>
    <row r="48" spans="1:19" s="114" customFormat="1" ht="39.950000000000003" customHeight="1" thickBot="1" x14ac:dyDescent="0.25">
      <c r="A48" s="352" t="s">
        <v>106</v>
      </c>
      <c r="B48" s="353"/>
      <c r="C48" s="187"/>
      <c r="D48" s="187"/>
      <c r="E48" s="187"/>
      <c r="F48" s="187"/>
      <c r="G48" s="188"/>
      <c r="H48" s="104">
        <f t="shared" ref="H48:R48" si="27">SUM(H47:H47)</f>
        <v>70000</v>
      </c>
      <c r="I48" s="104">
        <f t="shared" si="27"/>
        <v>2009</v>
      </c>
      <c r="J48" s="104">
        <f t="shared" si="27"/>
        <v>2128</v>
      </c>
      <c r="K48" s="104">
        <f t="shared" si="27"/>
        <v>0</v>
      </c>
      <c r="L48" s="104">
        <f t="shared" si="27"/>
        <v>4137</v>
      </c>
      <c r="M48" s="104">
        <f t="shared" si="27"/>
        <v>65863</v>
      </c>
      <c r="N48" s="104">
        <f t="shared" si="27"/>
        <v>5368.4498333333331</v>
      </c>
      <c r="O48" s="104">
        <f t="shared" si="27"/>
        <v>0</v>
      </c>
      <c r="P48" s="104">
        <f t="shared" si="27"/>
        <v>3165</v>
      </c>
      <c r="Q48" s="104">
        <f t="shared" si="27"/>
        <v>12670.449833333332</v>
      </c>
      <c r="R48" s="104">
        <f t="shared" si="27"/>
        <v>57329.550166666668</v>
      </c>
      <c r="S48" s="390"/>
    </row>
    <row r="49" spans="1:19" s="114" customFormat="1" ht="39.950000000000003" customHeight="1" thickBot="1" x14ac:dyDescent="0.25">
      <c r="A49" s="176" t="s">
        <v>130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</row>
    <row r="50" spans="1:19" s="174" customFormat="1" ht="39.950000000000003" customHeight="1" x14ac:dyDescent="0.2">
      <c r="A50" s="160">
        <f>+A47+1</f>
        <v>25</v>
      </c>
      <c r="B50" s="168" t="s">
        <v>188</v>
      </c>
      <c r="C50" s="138" t="s">
        <v>354</v>
      </c>
      <c r="D50" s="110" t="s">
        <v>624</v>
      </c>
      <c r="E50" s="157" t="s">
        <v>187</v>
      </c>
      <c r="F50" s="168" t="s">
        <v>596</v>
      </c>
      <c r="G50" s="168" t="s">
        <v>654</v>
      </c>
      <c r="H50" s="121">
        <v>85000</v>
      </c>
      <c r="I50" s="121">
        <f>H50*2.87%</f>
        <v>2439.5</v>
      </c>
      <c r="J50" s="121">
        <f>+H50*3.04%</f>
        <v>2584</v>
      </c>
      <c r="K50" s="121"/>
      <c r="L50" s="119">
        <f>+J50+I50+K50</f>
        <v>5023.5</v>
      </c>
      <c r="M50" s="119">
        <f>+H50-L50</f>
        <v>79976.5</v>
      </c>
      <c r="N50" s="119">
        <f>+IF(M50*12&lt;=416220.01,0,IF(M50*12&lt;=624329.01,(((M50*12-416220.01)*0.15)/12),IF((M50*12&lt;=867123.01),(31216+0.2*(M50*12-624329.01))/12,((79776+0.25*(M50*12-867123.01))/12))))-O50</f>
        <v>8577.0622916666671</v>
      </c>
      <c r="O50" s="119"/>
      <c r="P50" s="159">
        <v>3786.79</v>
      </c>
      <c r="Q50" s="121">
        <f>+P50+N50+L50</f>
        <v>17387.352291666666</v>
      </c>
      <c r="R50" s="159">
        <f>+H50-Q50</f>
        <v>67612.64770833333</v>
      </c>
    </row>
    <row r="51" spans="1:19" s="174" customFormat="1" ht="39.950000000000003" customHeight="1" x14ac:dyDescent="0.2">
      <c r="A51" s="160">
        <f>+A50+1</f>
        <v>26</v>
      </c>
      <c r="B51" s="168" t="s">
        <v>543</v>
      </c>
      <c r="C51" s="138" t="s">
        <v>353</v>
      </c>
      <c r="D51" s="110" t="s">
        <v>632</v>
      </c>
      <c r="E51" s="157" t="s">
        <v>187</v>
      </c>
      <c r="F51" s="168" t="s">
        <v>618</v>
      </c>
      <c r="G51" s="168" t="s">
        <v>617</v>
      </c>
      <c r="H51" s="121">
        <v>80000</v>
      </c>
      <c r="I51" s="121">
        <f>H51*2.87%</f>
        <v>2296</v>
      </c>
      <c r="J51" s="121">
        <f>+H51*3.04%</f>
        <v>2432</v>
      </c>
      <c r="K51" s="121"/>
      <c r="L51" s="119">
        <f>+J51+I51+K51</f>
        <v>4728</v>
      </c>
      <c r="M51" s="119">
        <f>+H51-L51</f>
        <v>75272</v>
      </c>
      <c r="N51" s="119">
        <f t="shared" ref="N51" si="28">+IF(M51*12&lt;=416220.01,0,IF(M51*12&lt;=624329.01,(((M51*12-416220.01)*0.15)/12),IF((M51*12&lt;=867123.01),(31216+0.2*(M51*12-624329.01))/12,((79776+0.25*(M51*12-867123.01))/12))))-O51</f>
        <v>7400.9372916666662</v>
      </c>
      <c r="O51" s="119"/>
      <c r="P51" s="159">
        <v>125</v>
      </c>
      <c r="Q51" s="121">
        <f>+P51+N51+L51</f>
        <v>12253.937291666665</v>
      </c>
      <c r="R51" s="159">
        <f>+H51-Q51</f>
        <v>67746.062708333338</v>
      </c>
    </row>
    <row r="52" spans="1:19" s="117" customFormat="1" ht="39.950000000000003" customHeight="1" x14ac:dyDescent="0.2">
      <c r="A52" s="352" t="s">
        <v>106</v>
      </c>
      <c r="B52" s="353"/>
      <c r="C52" s="103"/>
      <c r="D52" s="103"/>
      <c r="E52" s="103"/>
      <c r="F52" s="103"/>
      <c r="G52" s="103"/>
      <c r="H52" s="104">
        <f>SUM(H50:H51)</f>
        <v>165000</v>
      </c>
      <c r="I52" s="104">
        <f t="shared" ref="I52:R52" si="29">SUM(I50:I51)</f>
        <v>4735.5</v>
      </c>
      <c r="J52" s="104">
        <f t="shared" si="29"/>
        <v>5016</v>
      </c>
      <c r="K52" s="104">
        <f t="shared" si="29"/>
        <v>0</v>
      </c>
      <c r="L52" s="104">
        <f t="shared" si="29"/>
        <v>9751.5</v>
      </c>
      <c r="M52" s="104">
        <f t="shared" si="29"/>
        <v>155248.5</v>
      </c>
      <c r="N52" s="104">
        <f t="shared" si="29"/>
        <v>15977.999583333334</v>
      </c>
      <c r="O52" s="104">
        <f t="shared" si="29"/>
        <v>0</v>
      </c>
      <c r="P52" s="104">
        <f t="shared" si="29"/>
        <v>3911.79</v>
      </c>
      <c r="Q52" s="104">
        <f t="shared" si="29"/>
        <v>29641.289583333331</v>
      </c>
      <c r="R52" s="104">
        <f t="shared" si="29"/>
        <v>135358.71041666667</v>
      </c>
      <c r="S52" s="391"/>
    </row>
    <row r="53" spans="1:19" s="117" customFormat="1" ht="39.950000000000003" customHeight="1" thickBot="1" x14ac:dyDescent="0.25">
      <c r="A53" s="173"/>
      <c r="B53" s="173"/>
      <c r="C53" s="173"/>
      <c r="D53" s="173"/>
      <c r="E53" s="173"/>
      <c r="F53" s="173"/>
      <c r="G53" s="173"/>
    </row>
    <row r="54" spans="1:19" s="117" customFormat="1" ht="39.950000000000003" customHeight="1" thickBot="1" x14ac:dyDescent="0.25">
      <c r="A54" s="176" t="s">
        <v>131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</row>
    <row r="55" spans="1:19" s="117" customFormat="1" ht="39.950000000000003" customHeight="1" x14ac:dyDescent="0.2">
      <c r="A55" s="316">
        <f>+A51+1</f>
        <v>27</v>
      </c>
      <c r="B55" s="144" t="s">
        <v>362</v>
      </c>
      <c r="C55" s="139" t="s">
        <v>354</v>
      </c>
      <c r="D55" s="157" t="s">
        <v>363</v>
      </c>
      <c r="E55" s="157" t="s">
        <v>187</v>
      </c>
      <c r="F55" s="168" t="s">
        <v>607</v>
      </c>
      <c r="G55" s="157" t="s">
        <v>608</v>
      </c>
      <c r="H55" s="120">
        <v>145000</v>
      </c>
      <c r="I55" s="119">
        <f>H55*2.87%</f>
        <v>4161.5</v>
      </c>
      <c r="J55" s="121">
        <f>+H55*3.04%</f>
        <v>4408</v>
      </c>
      <c r="K55" s="121"/>
      <c r="L55" s="121">
        <f>+J55+I55+K55</f>
        <v>8569.5</v>
      </c>
      <c r="M55" s="119">
        <f>+H55-L55</f>
        <v>136430.5</v>
      </c>
      <c r="N55" s="119">
        <f>+IF(M55*12&lt;=416220.01,0,IF(M55*12&lt;=624329.01,(((M55*12-416220.01)*0.15)/12),IF((M55*12&lt;=867123.01),(31216+0.2*(M55*12-624329.01))/12,((79776+0.25*(M55*12-867123.01))/12))))</f>
        <v>22690.562291666665</v>
      </c>
      <c r="O55" s="119"/>
      <c r="P55" s="164">
        <v>125</v>
      </c>
      <c r="Q55" s="119">
        <f>+P55+N55+L55</f>
        <v>31385.062291666665</v>
      </c>
      <c r="R55" s="164">
        <f>+H55-Q55</f>
        <v>113614.93770833334</v>
      </c>
    </row>
    <row r="56" spans="1:19" s="117" customFormat="1" ht="39.950000000000003" customHeight="1" x14ac:dyDescent="0.2">
      <c r="A56" s="316">
        <f>+A55+1</f>
        <v>28</v>
      </c>
      <c r="B56" s="332" t="s">
        <v>629</v>
      </c>
      <c r="C56" s="139" t="s">
        <v>354</v>
      </c>
      <c r="D56" s="157" t="s">
        <v>632</v>
      </c>
      <c r="E56" s="110" t="s">
        <v>187</v>
      </c>
      <c r="F56" s="168" t="s">
        <v>630</v>
      </c>
      <c r="G56" s="157" t="s">
        <v>631</v>
      </c>
      <c r="H56" s="164">
        <v>80000</v>
      </c>
      <c r="I56" s="121">
        <f>H56*2.87%</f>
        <v>2296</v>
      </c>
      <c r="J56" s="121">
        <f>+H56*3.04%</f>
        <v>2432</v>
      </c>
      <c r="K56" s="121"/>
      <c r="L56" s="119">
        <f>+J56+I56+K56</f>
        <v>4728</v>
      </c>
      <c r="M56" s="119">
        <f>+H56-L56</f>
        <v>75272</v>
      </c>
      <c r="N56" s="119">
        <f t="shared" ref="N56" si="30">+IF(M56*12&lt;=416220.01,0,IF(M56*12&lt;=624329.01,(((M56*12-416220.01)*0.15)/12),IF((M56*12&lt;=867123.01),(31216+0.2*(M56*12-624329.01))/12,((79776+0.25*(M56*12-867123.01))/12))))</f>
        <v>7400.9372916666662</v>
      </c>
      <c r="O56" s="119"/>
      <c r="P56" s="159">
        <v>25</v>
      </c>
      <c r="Q56" s="119">
        <f>+P56+N56+L56</f>
        <v>12153.937291666665</v>
      </c>
      <c r="R56" s="159">
        <f>+H56-Q56</f>
        <v>67846.062708333338</v>
      </c>
    </row>
    <row r="57" spans="1:19" s="117" customFormat="1" ht="39.950000000000003" customHeight="1" x14ac:dyDescent="0.2">
      <c r="A57" s="352" t="s">
        <v>106</v>
      </c>
      <c r="B57" s="353"/>
      <c r="C57" s="103"/>
      <c r="D57" s="103"/>
      <c r="E57" s="103"/>
      <c r="F57" s="103"/>
      <c r="G57" s="103"/>
      <c r="H57" s="104">
        <f t="shared" ref="H57:R57" si="31">SUM(H55:H56)</f>
        <v>225000</v>
      </c>
      <c r="I57" s="104">
        <f t="shared" si="31"/>
        <v>6457.5</v>
      </c>
      <c r="J57" s="104">
        <f t="shared" si="31"/>
        <v>6840</v>
      </c>
      <c r="K57" s="104">
        <f t="shared" si="31"/>
        <v>0</v>
      </c>
      <c r="L57" s="104">
        <f t="shared" si="31"/>
        <v>13297.5</v>
      </c>
      <c r="M57" s="104">
        <f t="shared" si="31"/>
        <v>211702.5</v>
      </c>
      <c r="N57" s="104">
        <f t="shared" si="31"/>
        <v>30091.499583333331</v>
      </c>
      <c r="O57" s="104">
        <f t="shared" si="31"/>
        <v>0</v>
      </c>
      <c r="P57" s="104">
        <f t="shared" si="31"/>
        <v>150</v>
      </c>
      <c r="Q57" s="104">
        <f t="shared" si="31"/>
        <v>43538.999583333331</v>
      </c>
      <c r="R57" s="104">
        <f t="shared" si="31"/>
        <v>181461.00041666668</v>
      </c>
      <c r="S57" s="391"/>
    </row>
    <row r="58" spans="1:19" s="117" customFormat="1" ht="39.950000000000003" customHeight="1" thickBot="1" x14ac:dyDescent="0.25">
      <c r="A58" s="173"/>
      <c r="B58" s="173"/>
      <c r="C58" s="173"/>
      <c r="D58" s="173"/>
      <c r="E58" s="173"/>
      <c r="F58" s="173"/>
      <c r="G58" s="173"/>
    </row>
    <row r="59" spans="1:19" s="117" customFormat="1" ht="39.950000000000003" customHeight="1" thickBot="1" x14ac:dyDescent="0.25">
      <c r="A59" s="154" t="s">
        <v>132</v>
      </c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</row>
    <row r="60" spans="1:19" s="117" customFormat="1" ht="39.950000000000003" customHeight="1" x14ac:dyDescent="0.2">
      <c r="A60" s="180">
        <f>+A56+1</f>
        <v>29</v>
      </c>
      <c r="B60" s="181" t="s">
        <v>493</v>
      </c>
      <c r="C60" s="132" t="s">
        <v>353</v>
      </c>
      <c r="D60" s="179" t="s">
        <v>624</v>
      </c>
      <c r="E60" s="105" t="s">
        <v>187</v>
      </c>
      <c r="F60" s="168" t="s">
        <v>641</v>
      </c>
      <c r="G60" s="168" t="s">
        <v>640</v>
      </c>
      <c r="H60" s="159">
        <v>80000</v>
      </c>
      <c r="I60" s="119">
        <f>H60*2.87%</f>
        <v>2296</v>
      </c>
      <c r="J60" s="119">
        <f>+H60*3.04%</f>
        <v>2432</v>
      </c>
      <c r="K60" s="119"/>
      <c r="L60" s="119">
        <f>+J60+I60+K60</f>
        <v>4728</v>
      </c>
      <c r="M60" s="119">
        <f>+H60-L60</f>
        <v>75272</v>
      </c>
      <c r="N60" s="119">
        <f>+IF(M61*12&lt;=416220.01,0,IF(M60*12&lt;=624329.01,(((M60*12-416220.01)*0.15)/12),IF((M60*12&lt;=867123.01),(31216+0.2*(M60*12-624329.01))/12,((79776+0.25*(M60*12-867123.01))/12))))-O60</f>
        <v>7400.9372916666662</v>
      </c>
      <c r="O60" s="119"/>
      <c r="P60" s="164">
        <v>15125</v>
      </c>
      <c r="Q60" s="119">
        <f>+P60+N60+L60</f>
        <v>27253.937291666665</v>
      </c>
      <c r="R60" s="164">
        <f>+H60-Q60</f>
        <v>52746.062708333338</v>
      </c>
    </row>
    <row r="61" spans="1:19" s="117" customFormat="1" ht="39.950000000000003" customHeight="1" thickBot="1" x14ac:dyDescent="0.25">
      <c r="A61" s="352" t="s">
        <v>106</v>
      </c>
      <c r="B61" s="353"/>
      <c r="C61" s="103"/>
      <c r="D61" s="103"/>
      <c r="E61" s="103"/>
      <c r="F61" s="103"/>
      <c r="G61" s="103"/>
      <c r="H61" s="104">
        <f>SUM(H60)</f>
        <v>80000</v>
      </c>
      <c r="I61" s="104">
        <f t="shared" ref="I61:R61" si="32">SUM(I60)</f>
        <v>2296</v>
      </c>
      <c r="J61" s="104">
        <f t="shared" si="32"/>
        <v>2432</v>
      </c>
      <c r="K61" s="104">
        <f t="shared" si="32"/>
        <v>0</v>
      </c>
      <c r="L61" s="104">
        <f t="shared" si="32"/>
        <v>4728</v>
      </c>
      <c r="M61" s="104">
        <f t="shared" si="32"/>
        <v>75272</v>
      </c>
      <c r="N61" s="104">
        <f t="shared" si="32"/>
        <v>7400.9372916666662</v>
      </c>
      <c r="O61" s="104">
        <f t="shared" si="32"/>
        <v>0</v>
      </c>
      <c r="P61" s="104">
        <f t="shared" si="32"/>
        <v>15125</v>
      </c>
      <c r="Q61" s="104">
        <f t="shared" si="32"/>
        <v>27253.937291666665</v>
      </c>
      <c r="R61" s="104">
        <f t="shared" si="32"/>
        <v>52746.062708333338</v>
      </c>
      <c r="S61" s="391"/>
    </row>
    <row r="62" spans="1:19" s="117" customFormat="1" ht="39.950000000000003" customHeight="1" thickBot="1" x14ac:dyDescent="0.25">
      <c r="A62" s="154" t="s">
        <v>133</v>
      </c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</row>
    <row r="63" spans="1:19" s="117" customFormat="1" ht="39.950000000000003" customHeight="1" x14ac:dyDescent="0.2">
      <c r="A63" s="180">
        <f>+A60+1</f>
        <v>30</v>
      </c>
      <c r="B63" s="181" t="s">
        <v>109</v>
      </c>
      <c r="C63" s="132" t="s">
        <v>353</v>
      </c>
      <c r="D63" s="179" t="s">
        <v>632</v>
      </c>
      <c r="E63" s="105" t="s">
        <v>187</v>
      </c>
      <c r="F63" s="168" t="s">
        <v>607</v>
      </c>
      <c r="G63" s="168" t="s">
        <v>608</v>
      </c>
      <c r="H63" s="159">
        <v>90000</v>
      </c>
      <c r="I63" s="119">
        <f>H63*2.87%</f>
        <v>2583</v>
      </c>
      <c r="J63" s="119">
        <f>+H63*3.04%</f>
        <v>2736</v>
      </c>
      <c r="K63" s="119"/>
      <c r="L63" s="119">
        <f>+J63+I63+K63</f>
        <v>5319</v>
      </c>
      <c r="M63" s="119">
        <f>+H63-L63</f>
        <v>84681</v>
      </c>
      <c r="N63" s="119">
        <f>+IF(M63*12&lt;=416220.01,0,IF(M63*12&lt;=624329.01,(((M63*12-416220.01)*0.15)/12),IF((M63*12&lt;=867123.01),(31216+0.2*(M63*12-624329.01))/12,((79776+0.25*(M63*12-867123.01))/12))))-O63</f>
        <v>9753.1872916666671</v>
      </c>
      <c r="O63" s="119"/>
      <c r="P63" s="164">
        <v>25</v>
      </c>
      <c r="Q63" s="119">
        <f>+P63+N63+L63</f>
        <v>15097.187291666667</v>
      </c>
      <c r="R63" s="164">
        <f>+H63-Q63</f>
        <v>74902.812708333338</v>
      </c>
    </row>
    <row r="64" spans="1:19" s="117" customFormat="1" ht="39.950000000000003" customHeight="1" x14ac:dyDescent="0.2">
      <c r="A64" s="180">
        <f>+A63+1</f>
        <v>31</v>
      </c>
      <c r="B64" s="181" t="s">
        <v>520</v>
      </c>
      <c r="C64" s="132" t="s">
        <v>353</v>
      </c>
      <c r="D64" s="179" t="s">
        <v>624</v>
      </c>
      <c r="E64" s="105" t="s">
        <v>187</v>
      </c>
      <c r="F64" s="158" t="s">
        <v>607</v>
      </c>
      <c r="G64" s="179" t="s">
        <v>608</v>
      </c>
      <c r="H64" s="159">
        <v>80000</v>
      </c>
      <c r="I64" s="121">
        <f>H64*2.87%</f>
        <v>2296</v>
      </c>
      <c r="J64" s="121">
        <f>+H64*3.04%</f>
        <v>2432</v>
      </c>
      <c r="K64" s="121">
        <v>3430.92</v>
      </c>
      <c r="L64" s="121">
        <f>+J64+I64+K64</f>
        <v>8158.92</v>
      </c>
      <c r="M64" s="119">
        <f>+H64-L64</f>
        <v>71841.08</v>
      </c>
      <c r="N64" s="119">
        <f>+IF(M64*12&lt;=416220.01,0,IF(M64*12&lt;=624329.01,(((M64*12-416220.01)*0.15)/12),IF((M64*12&lt;=867123.01),(31216+0.2*(M64*12-624329.01))/12,((79776+0.25*(M64*12-867123.01))/12))))-O64</f>
        <v>6564.0658333333331</v>
      </c>
      <c r="O64" s="119"/>
      <c r="P64" s="164">
        <v>5142.3900000000012</v>
      </c>
      <c r="Q64" s="119">
        <f>+P64+N64+L64</f>
        <v>19865.375833333332</v>
      </c>
      <c r="R64" s="159">
        <f>+H64-Q64</f>
        <v>60134.624166666668</v>
      </c>
    </row>
    <row r="65" spans="1:19" s="117" customFormat="1" ht="39.950000000000003" customHeight="1" x14ac:dyDescent="0.2">
      <c r="A65" s="352" t="s">
        <v>106</v>
      </c>
      <c r="B65" s="353"/>
      <c r="C65" s="103"/>
      <c r="D65" s="103"/>
      <c r="E65" s="103"/>
      <c r="F65" s="103"/>
      <c r="G65" s="103"/>
      <c r="H65" s="104">
        <f>SUM(H63:H64)</f>
        <v>170000</v>
      </c>
      <c r="I65" s="104">
        <f t="shared" ref="I65:R65" si="33">SUM(I63:I64)</f>
        <v>4879</v>
      </c>
      <c r="J65" s="104">
        <f t="shared" si="33"/>
        <v>5168</v>
      </c>
      <c r="K65" s="104">
        <f t="shared" si="33"/>
        <v>3430.92</v>
      </c>
      <c r="L65" s="104">
        <f t="shared" si="33"/>
        <v>13477.92</v>
      </c>
      <c r="M65" s="104">
        <f t="shared" si="33"/>
        <v>156522.08000000002</v>
      </c>
      <c r="N65" s="104">
        <f t="shared" si="33"/>
        <v>16317.253124999999</v>
      </c>
      <c r="O65" s="104">
        <f t="shared" si="33"/>
        <v>0</v>
      </c>
      <c r="P65" s="104">
        <f t="shared" si="33"/>
        <v>5167.3900000000012</v>
      </c>
      <c r="Q65" s="104">
        <f t="shared" si="33"/>
        <v>34962.563125000001</v>
      </c>
      <c r="R65" s="104">
        <f t="shared" si="33"/>
        <v>135037.43687500001</v>
      </c>
      <c r="S65" s="391"/>
    </row>
    <row r="66" spans="1:19" s="117" customFormat="1" ht="39.950000000000003" customHeight="1" thickBot="1" x14ac:dyDescent="0.25">
      <c r="A66" s="173"/>
      <c r="B66" s="173"/>
      <c r="C66" s="173"/>
      <c r="D66" s="173"/>
      <c r="E66" s="173"/>
      <c r="F66" s="173"/>
      <c r="G66" s="173"/>
      <c r="J66" s="174"/>
      <c r="K66" s="174"/>
      <c r="L66" s="174"/>
      <c r="M66" s="174"/>
      <c r="N66" s="174"/>
      <c r="O66" s="174"/>
      <c r="P66" s="174"/>
      <c r="Q66" s="174"/>
      <c r="R66" s="174"/>
    </row>
    <row r="67" spans="1:19" s="114" customFormat="1" ht="39.950000000000003" customHeight="1" thickBot="1" x14ac:dyDescent="0.25">
      <c r="A67" s="154" t="s">
        <v>134</v>
      </c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</row>
    <row r="68" spans="1:19" s="118" customFormat="1" ht="39.950000000000003" customHeight="1" x14ac:dyDescent="0.2">
      <c r="A68" s="180">
        <f>+A64+1</f>
        <v>32</v>
      </c>
      <c r="B68" s="108" t="s">
        <v>540</v>
      </c>
      <c r="C68" s="133" t="s">
        <v>353</v>
      </c>
      <c r="D68" s="157" t="s">
        <v>624</v>
      </c>
      <c r="E68" s="157" t="s">
        <v>187</v>
      </c>
      <c r="F68" s="168" t="s">
        <v>634</v>
      </c>
      <c r="G68" s="157" t="s">
        <v>631</v>
      </c>
      <c r="H68" s="164">
        <v>80000</v>
      </c>
      <c r="I68" s="119">
        <f>H68*2.87%</f>
        <v>2296</v>
      </c>
      <c r="J68" s="119">
        <f>+H68*3.04%</f>
        <v>2432</v>
      </c>
      <c r="K68" s="119"/>
      <c r="L68" s="119">
        <f>+J68+I68+K68</f>
        <v>4728</v>
      </c>
      <c r="M68" s="119">
        <f>+H68-L68</f>
        <v>75272</v>
      </c>
      <c r="N68" s="119">
        <v>0</v>
      </c>
      <c r="O68" s="119"/>
      <c r="P68" s="159">
        <v>25</v>
      </c>
      <c r="Q68" s="119">
        <f>+P68+N68+L68</f>
        <v>4753</v>
      </c>
      <c r="R68" s="164">
        <f>+H68-Q68</f>
        <v>75247</v>
      </c>
    </row>
    <row r="69" spans="1:19" s="118" customFormat="1" ht="39.950000000000003" customHeight="1" x14ac:dyDescent="0.2">
      <c r="A69" s="352" t="s">
        <v>106</v>
      </c>
      <c r="B69" s="353"/>
      <c r="C69" s="103"/>
      <c r="D69" s="103"/>
      <c r="E69" s="103"/>
      <c r="F69" s="103"/>
      <c r="G69" s="103"/>
      <c r="H69" s="104">
        <f t="shared" ref="H69:R69" si="34">SUM(H68:H68)</f>
        <v>80000</v>
      </c>
      <c r="I69" s="104">
        <f t="shared" si="34"/>
        <v>2296</v>
      </c>
      <c r="J69" s="104">
        <f t="shared" si="34"/>
        <v>2432</v>
      </c>
      <c r="K69" s="104">
        <f t="shared" si="34"/>
        <v>0</v>
      </c>
      <c r="L69" s="104">
        <f t="shared" si="34"/>
        <v>4728</v>
      </c>
      <c r="M69" s="104">
        <f t="shared" si="34"/>
        <v>75272</v>
      </c>
      <c r="N69" s="104">
        <f t="shared" si="34"/>
        <v>0</v>
      </c>
      <c r="O69" s="104">
        <f t="shared" si="34"/>
        <v>0</v>
      </c>
      <c r="P69" s="104">
        <f t="shared" si="34"/>
        <v>25</v>
      </c>
      <c r="Q69" s="104">
        <f t="shared" si="34"/>
        <v>4753</v>
      </c>
      <c r="R69" s="104">
        <f t="shared" si="34"/>
        <v>75247</v>
      </c>
      <c r="S69" s="390"/>
    </row>
    <row r="70" spans="1:19" s="118" customFormat="1" ht="39.950000000000003" customHeight="1" thickBot="1" x14ac:dyDescent="0.2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</row>
    <row r="71" spans="1:19" s="118" customFormat="1" ht="39.950000000000003" customHeight="1" thickBot="1" x14ac:dyDescent="0.25">
      <c r="A71" s="154" t="s">
        <v>407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</row>
    <row r="72" spans="1:19" s="114" customFormat="1" ht="39.950000000000003" customHeight="1" x14ac:dyDescent="0.2">
      <c r="A72" s="180">
        <f>+A68+1</f>
        <v>33</v>
      </c>
      <c r="B72" s="108" t="s">
        <v>406</v>
      </c>
      <c r="C72" s="133" t="s">
        <v>354</v>
      </c>
      <c r="D72" s="157" t="s">
        <v>624</v>
      </c>
      <c r="E72" s="157" t="s">
        <v>187</v>
      </c>
      <c r="F72" s="168" t="s">
        <v>607</v>
      </c>
      <c r="G72" s="157" t="s">
        <v>608</v>
      </c>
      <c r="H72" s="164">
        <v>80000</v>
      </c>
      <c r="I72" s="119">
        <f>H72*2.87%</f>
        <v>2296</v>
      </c>
      <c r="J72" s="119">
        <f>+H72*3.04%</f>
        <v>2432</v>
      </c>
      <c r="K72" s="119"/>
      <c r="L72" s="119">
        <f>+J72+I72+K72</f>
        <v>4728</v>
      </c>
      <c r="M72" s="119">
        <f>+H72-L72</f>
        <v>75272</v>
      </c>
      <c r="N72" s="119">
        <f>+IF(M72*12&lt;=416220.01,0,IF(M72*12&lt;=624329.01,(((M72*12-416220.01)*0.15)/12),IF((M72*12&lt;=867123.01),(31216+0.2*(M72*12-624329.01))/12,((79776+0.25*(M72*12-867123.01))/12))))-O72</f>
        <v>7400.9372916666662</v>
      </c>
      <c r="O72" s="119">
        <v>0</v>
      </c>
      <c r="P72" s="159">
        <v>7684.86</v>
      </c>
      <c r="Q72" s="119">
        <f>+P72+N72+L72</f>
        <v>19813.797291666666</v>
      </c>
      <c r="R72" s="164">
        <f>+H72-Q72</f>
        <v>60186.202708333338</v>
      </c>
    </row>
    <row r="73" spans="1:19" s="117" customFormat="1" ht="39.950000000000003" customHeight="1" x14ac:dyDescent="0.2">
      <c r="A73" s="352" t="s">
        <v>106</v>
      </c>
      <c r="B73" s="353"/>
      <c r="C73" s="103"/>
      <c r="D73" s="103"/>
      <c r="E73" s="103"/>
      <c r="F73" s="103"/>
      <c r="G73" s="103"/>
      <c r="H73" s="104">
        <f>+H72</f>
        <v>80000</v>
      </c>
      <c r="I73" s="104">
        <f>+I72</f>
        <v>2296</v>
      </c>
      <c r="J73" s="104">
        <f>+J72</f>
        <v>2432</v>
      </c>
      <c r="K73" s="104">
        <f t="shared" ref="K73:R73" si="35">+K72</f>
        <v>0</v>
      </c>
      <c r="L73" s="104">
        <f>+L72</f>
        <v>4728</v>
      </c>
      <c r="M73" s="104">
        <f>+M72</f>
        <v>75272</v>
      </c>
      <c r="N73" s="104">
        <f>+N72</f>
        <v>7400.9372916666662</v>
      </c>
      <c r="O73" s="104">
        <f t="shared" si="35"/>
        <v>0</v>
      </c>
      <c r="P73" s="104">
        <f>+P72</f>
        <v>7684.86</v>
      </c>
      <c r="Q73" s="104">
        <f t="shared" si="35"/>
        <v>19813.797291666666</v>
      </c>
      <c r="R73" s="104">
        <f t="shared" si="35"/>
        <v>60186.202708333338</v>
      </c>
      <c r="S73" s="391"/>
    </row>
    <row r="74" spans="1:19" s="174" customFormat="1" ht="39.950000000000003" customHeight="1" thickBot="1" x14ac:dyDescent="0.25">
      <c r="A74" s="173"/>
      <c r="B74" s="173"/>
      <c r="C74" s="173"/>
      <c r="D74" s="173"/>
      <c r="E74" s="173"/>
      <c r="F74" s="173"/>
      <c r="G74" s="173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</row>
    <row r="75" spans="1:19" s="174" customFormat="1" ht="39.950000000000003" customHeight="1" thickBot="1" x14ac:dyDescent="0.25">
      <c r="A75" s="154" t="s">
        <v>169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</row>
    <row r="76" spans="1:19" s="117" customFormat="1" ht="39.950000000000003" customHeight="1" x14ac:dyDescent="0.2">
      <c r="A76" s="180">
        <f>+A72+1</f>
        <v>34</v>
      </c>
      <c r="B76" s="181" t="s">
        <v>320</v>
      </c>
      <c r="C76" s="132" t="s">
        <v>354</v>
      </c>
      <c r="D76" s="179" t="s">
        <v>624</v>
      </c>
      <c r="E76" s="105" t="s">
        <v>187</v>
      </c>
      <c r="F76" s="168" t="s">
        <v>634</v>
      </c>
      <c r="G76" s="157" t="s">
        <v>631</v>
      </c>
      <c r="H76" s="159">
        <v>90000</v>
      </c>
      <c r="I76" s="121">
        <f>H76*2.87%</f>
        <v>2583</v>
      </c>
      <c r="J76" s="121">
        <f>+H76*3.04%</f>
        <v>2736</v>
      </c>
      <c r="K76" s="121">
        <v>1715.46</v>
      </c>
      <c r="L76" s="121">
        <f>+J76+I76+K76</f>
        <v>7034.46</v>
      </c>
      <c r="M76" s="121">
        <f>+H76-L76</f>
        <v>82965.539999999994</v>
      </c>
      <c r="N76" s="119">
        <f>+IF(M77*12&lt;=416220.01,0,IF(M76*12&lt;=624329.01,(((M76*12-416220.01)*0.15)/12),IF((M76*12&lt;=867123.01),(31216+0.2*(M76*12-624329.01))/12,((79776+0.25*(M76*12-867123.01))/12))))-O76</f>
        <v>9324.3222916666655</v>
      </c>
      <c r="O76" s="121"/>
      <c r="P76" s="159">
        <v>6436.33</v>
      </c>
      <c r="Q76" s="119">
        <f>+P76+N76+L76</f>
        <v>22795.112291666665</v>
      </c>
      <c r="R76" s="159">
        <f>+H76-Q76</f>
        <v>67204.887708333335</v>
      </c>
    </row>
    <row r="77" spans="1:19" s="117" customFormat="1" ht="39.950000000000003" customHeight="1" x14ac:dyDescent="0.2">
      <c r="A77" s="180">
        <f>+A76+1</f>
        <v>35</v>
      </c>
      <c r="B77" s="181" t="s">
        <v>408</v>
      </c>
      <c r="C77" s="132" t="s">
        <v>354</v>
      </c>
      <c r="D77" s="179" t="s">
        <v>624</v>
      </c>
      <c r="E77" s="105" t="s">
        <v>187</v>
      </c>
      <c r="F77" s="158" t="s">
        <v>607</v>
      </c>
      <c r="G77" s="179" t="s">
        <v>608</v>
      </c>
      <c r="H77" s="159">
        <v>90000</v>
      </c>
      <c r="I77" s="121">
        <f>H77*2.87%</f>
        <v>2583</v>
      </c>
      <c r="J77" s="121">
        <f>+H77*3.04%</f>
        <v>2736</v>
      </c>
      <c r="K77" s="119">
        <v>1715.46</v>
      </c>
      <c r="L77" s="119">
        <f>+J77+I77+K77</f>
        <v>7034.46</v>
      </c>
      <c r="M77" s="119">
        <f>+H77-L77</f>
        <v>82965.539999999994</v>
      </c>
      <c r="N77" s="119">
        <f t="shared" ref="N77" si="36">+IF(M78*12&lt;=416220.01,0,IF(M77*12&lt;=624329.01,(((M77*12-416220.01)*0.15)/12),IF((M77*12&lt;=867123.01),(31216+0.2*(M77*12-624329.01))/12,((79776+0.25*(M77*12-867123.01))/12))))-O77</f>
        <v>9324.3222916666655</v>
      </c>
      <c r="O77" s="119">
        <v>0</v>
      </c>
      <c r="P77" s="120">
        <v>2552.64</v>
      </c>
      <c r="Q77" s="119">
        <f>+P77+N77+L77</f>
        <v>18911.422291666666</v>
      </c>
      <c r="R77" s="159">
        <f>+H77-Q77</f>
        <v>71088.577708333338</v>
      </c>
    </row>
    <row r="78" spans="1:19" s="117" customFormat="1" ht="39.950000000000003" customHeight="1" x14ac:dyDescent="0.2">
      <c r="A78" s="180">
        <f>+A77+1</f>
        <v>36</v>
      </c>
      <c r="B78" s="181" t="s">
        <v>340</v>
      </c>
      <c r="C78" s="132" t="s">
        <v>354</v>
      </c>
      <c r="D78" s="179" t="s">
        <v>624</v>
      </c>
      <c r="E78" s="105" t="s">
        <v>187</v>
      </c>
      <c r="F78" s="168" t="s">
        <v>634</v>
      </c>
      <c r="G78" s="157" t="s">
        <v>631</v>
      </c>
      <c r="H78" s="159">
        <v>80000</v>
      </c>
      <c r="I78" s="100">
        <f>H78*2.87%</f>
        <v>2296</v>
      </c>
      <c r="J78" s="100">
        <f>+H78*3.04%</f>
        <v>2432</v>
      </c>
      <c r="K78" s="100">
        <v>1715.46</v>
      </c>
      <c r="L78" s="108">
        <f>+J78+I78+K78</f>
        <v>6443.46</v>
      </c>
      <c r="M78" s="108">
        <f>+H78-L78</f>
        <v>73556.539999999994</v>
      </c>
      <c r="N78" s="119">
        <f>+IF(M90*12&lt;=416220.01,0,IF(M78*12&lt;=624329.01,(((M78*12-416220.01)*0.15)/12),IF((M78*12&lt;=867123.01),(31216+0.2*(M78*12-624329.01))/12,((79776+0.25*(M78*12-867123.01))/12))))-O78</f>
        <v>6972.0722916666664</v>
      </c>
      <c r="O78" s="108">
        <v>0</v>
      </c>
      <c r="P78" s="120">
        <v>2125</v>
      </c>
      <c r="Q78" s="108">
        <f>+P78+N78+L78</f>
        <v>15540.532291666666</v>
      </c>
      <c r="R78" s="167">
        <f>+H78-Q78</f>
        <v>64459.467708333337</v>
      </c>
    </row>
    <row r="79" spans="1:19" s="117" customFormat="1" ht="39.950000000000003" customHeight="1" x14ac:dyDescent="0.2">
      <c r="A79" s="156">
        <f>+A78+1</f>
        <v>37</v>
      </c>
      <c r="B79" s="161" t="s">
        <v>633</v>
      </c>
      <c r="C79" s="133" t="s">
        <v>353</v>
      </c>
      <c r="D79" s="157" t="s">
        <v>624</v>
      </c>
      <c r="E79" s="157" t="s">
        <v>187</v>
      </c>
      <c r="F79" s="168" t="s">
        <v>630</v>
      </c>
      <c r="G79" s="157" t="s">
        <v>631</v>
      </c>
      <c r="H79" s="164">
        <v>80000</v>
      </c>
      <c r="I79" s="119">
        <f>H79*2.87%</f>
        <v>2296</v>
      </c>
      <c r="J79" s="119">
        <f>+H79*3.04%</f>
        <v>2432</v>
      </c>
      <c r="K79" s="119"/>
      <c r="L79" s="119">
        <f>+J79+I79+K79</f>
        <v>4728</v>
      </c>
      <c r="M79" s="119">
        <f>+H79-L79</f>
        <v>75272</v>
      </c>
      <c r="N79" s="119">
        <f>+IF(M79*12&lt;=416220.01,0,IF(M79*12&lt;=624329.01,(((M79*12-416220.01)*0.15)/12),IF((M79*12&lt;=867123.01),(31216+0.2*(M79*12-624329.01))/12,((79776+0.25*(M79*12-867123.01))/12))))</f>
        <v>7400.9372916666662</v>
      </c>
      <c r="O79" s="119"/>
      <c r="P79" s="119">
        <v>2125</v>
      </c>
      <c r="Q79" s="119">
        <f>+P79+N79+L79</f>
        <v>14253.937291666665</v>
      </c>
      <c r="R79" s="119">
        <f>+H79-Q79</f>
        <v>65746.062708333338</v>
      </c>
    </row>
    <row r="80" spans="1:19" s="174" customFormat="1" ht="39.950000000000003" customHeight="1" x14ac:dyDescent="0.2">
      <c r="A80" s="352" t="s">
        <v>106</v>
      </c>
      <c r="B80" s="353"/>
      <c r="C80" s="103"/>
      <c r="D80" s="103"/>
      <c r="E80" s="103"/>
      <c r="F80" s="103"/>
      <c r="G80" s="103"/>
      <c r="H80" s="104">
        <f>SUM(H76:H79)</f>
        <v>340000</v>
      </c>
      <c r="I80" s="104">
        <f t="shared" ref="I80:R80" si="37">SUM(I76:I79)</f>
        <v>9758</v>
      </c>
      <c r="J80" s="104">
        <f t="shared" si="37"/>
        <v>10336</v>
      </c>
      <c r="K80" s="104">
        <f t="shared" si="37"/>
        <v>5146.38</v>
      </c>
      <c r="L80" s="104">
        <f t="shared" si="37"/>
        <v>25240.38</v>
      </c>
      <c r="M80" s="104">
        <f t="shared" si="37"/>
        <v>314759.62</v>
      </c>
      <c r="N80" s="104">
        <f t="shared" si="37"/>
        <v>33021.654166666667</v>
      </c>
      <c r="O80" s="104">
        <f t="shared" si="37"/>
        <v>0</v>
      </c>
      <c r="P80" s="104">
        <f t="shared" si="37"/>
        <v>13238.97</v>
      </c>
      <c r="Q80" s="104">
        <f t="shared" si="37"/>
        <v>71501.004166666651</v>
      </c>
      <c r="R80" s="104">
        <f t="shared" si="37"/>
        <v>268498.99583333335</v>
      </c>
      <c r="S80" s="391"/>
    </row>
    <row r="81" spans="1:19" s="114" customFormat="1" ht="39.950000000000003" customHeight="1" thickBot="1" x14ac:dyDescent="0.25">
      <c r="A81" s="173"/>
      <c r="B81" s="173"/>
      <c r="C81" s="173"/>
      <c r="D81" s="173"/>
      <c r="E81" s="173"/>
      <c r="F81" s="173"/>
      <c r="G81" s="173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</row>
    <row r="82" spans="1:19" s="117" customFormat="1" ht="39.950000000000003" customHeight="1" thickBot="1" x14ac:dyDescent="0.25">
      <c r="A82" s="154" t="s">
        <v>137</v>
      </c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</row>
    <row r="83" spans="1:19" s="117" customFormat="1" ht="39.950000000000003" customHeight="1" x14ac:dyDescent="0.2">
      <c r="A83" s="160">
        <f>+A79+1</f>
        <v>38</v>
      </c>
      <c r="B83" s="108" t="s">
        <v>128</v>
      </c>
      <c r="C83" s="133" t="s">
        <v>353</v>
      </c>
      <c r="D83" s="157" t="s">
        <v>436</v>
      </c>
      <c r="E83" s="157" t="s">
        <v>187</v>
      </c>
      <c r="F83" s="168" t="s">
        <v>641</v>
      </c>
      <c r="G83" s="168" t="s">
        <v>640</v>
      </c>
      <c r="H83" s="164">
        <v>155000</v>
      </c>
      <c r="I83" s="121">
        <f>H83*2.87%</f>
        <v>4448.5</v>
      </c>
      <c r="J83" s="121">
        <f>+H83*3.04%</f>
        <v>4712</v>
      </c>
      <c r="K83" s="121"/>
      <c r="L83" s="119">
        <f>+J83+I83+K83</f>
        <v>9160.5</v>
      </c>
      <c r="M83" s="119">
        <f>+H83-L83</f>
        <v>145839.5</v>
      </c>
      <c r="N83" s="119">
        <f>+IF(M83*12&lt;=416220.01,0,IF(M83*12&lt;=624329.01,(((M83*12-416220.01)*0.15)/12),IF((M83*12&lt;=867123.01),(31216+0.2*(M83*12-624329.01))/12,((79776+0.25*(M83*12-867123.01))/12))))-O83</f>
        <v>25042.812291666665</v>
      </c>
      <c r="O83" s="119">
        <v>0</v>
      </c>
      <c r="P83" s="159">
        <v>125</v>
      </c>
      <c r="Q83" s="119">
        <f>+P83+N83+L83</f>
        <v>34328.312291666662</v>
      </c>
      <c r="R83" s="159">
        <f>+H83-Q83</f>
        <v>120671.68770833334</v>
      </c>
    </row>
    <row r="84" spans="1:19" s="117" customFormat="1" ht="39.950000000000003" customHeight="1" x14ac:dyDescent="0.2">
      <c r="A84" s="160">
        <f>+A83+1</f>
        <v>39</v>
      </c>
      <c r="B84" s="161" t="s">
        <v>479</v>
      </c>
      <c r="C84" s="133" t="s">
        <v>354</v>
      </c>
      <c r="D84" s="157" t="s">
        <v>624</v>
      </c>
      <c r="E84" s="157" t="s">
        <v>187</v>
      </c>
      <c r="F84" s="168" t="s">
        <v>618</v>
      </c>
      <c r="G84" s="157" t="s">
        <v>617</v>
      </c>
      <c r="H84" s="164">
        <v>80000</v>
      </c>
      <c r="I84" s="121">
        <f>H84*2.87%</f>
        <v>2296</v>
      </c>
      <c r="J84" s="121">
        <f>+H84*3.04%</f>
        <v>2432</v>
      </c>
      <c r="K84" s="121">
        <v>1715.46</v>
      </c>
      <c r="L84" s="119">
        <f>+J84+I84+K84</f>
        <v>6443.46</v>
      </c>
      <c r="M84" s="119">
        <f t="shared" ref="M84" si="38">+H84-L84</f>
        <v>73556.539999999994</v>
      </c>
      <c r="N84" s="119">
        <f>+IF(M84*12&lt;=416220.01,0,IF(M84*12&lt;=624329.01,(((M84*12-416220.01)*0.15)/12),IF((M84*12&lt;=867123.01),(31216+0.2*(M84*12-624329.01))/12,((79776+0.25*(M84*12-867123.01))/12))))-O84</f>
        <v>6972.0722916666664</v>
      </c>
      <c r="O84" s="119"/>
      <c r="P84" s="159">
        <v>1125</v>
      </c>
      <c r="Q84" s="119">
        <f t="shared" ref="Q84" si="39">+P84+N84+L84</f>
        <v>14540.532291666666</v>
      </c>
      <c r="R84" s="159">
        <f t="shared" ref="R84" si="40">+H84-Q84</f>
        <v>65459.467708333337</v>
      </c>
    </row>
    <row r="85" spans="1:19" s="117" customFormat="1" ht="39.950000000000003" customHeight="1" x14ac:dyDescent="0.2">
      <c r="A85" s="160">
        <f>+A84+1</f>
        <v>40</v>
      </c>
      <c r="B85" s="168" t="s">
        <v>541</v>
      </c>
      <c r="C85" s="138" t="s">
        <v>354</v>
      </c>
      <c r="D85" s="110" t="s">
        <v>624</v>
      </c>
      <c r="E85" s="157" t="s">
        <v>187</v>
      </c>
      <c r="F85" s="168" t="s">
        <v>634</v>
      </c>
      <c r="G85" s="168" t="s">
        <v>631</v>
      </c>
      <c r="H85" s="121">
        <v>80000</v>
      </c>
      <c r="I85" s="121">
        <f>H85*2.87%</f>
        <v>2296</v>
      </c>
      <c r="J85" s="121">
        <f>+H85*3.04%</f>
        <v>2432</v>
      </c>
      <c r="K85" s="121">
        <v>0</v>
      </c>
      <c r="L85" s="119">
        <f t="shared" ref="L85" si="41">+J85+I85+K85</f>
        <v>4728</v>
      </c>
      <c r="M85" s="119">
        <f>+H85-L85</f>
        <v>75272</v>
      </c>
      <c r="N85" s="119">
        <v>0</v>
      </c>
      <c r="O85" s="119">
        <v>0</v>
      </c>
      <c r="P85" s="159">
        <v>25</v>
      </c>
      <c r="Q85" s="121">
        <f>+P85+N85+L85</f>
        <v>4753</v>
      </c>
      <c r="R85" s="159">
        <f>+H85-Q85</f>
        <v>75247</v>
      </c>
    </row>
    <row r="86" spans="1:19" s="117" customFormat="1" ht="39.950000000000003" customHeight="1" thickBot="1" x14ac:dyDescent="0.25">
      <c r="A86" s="352" t="s">
        <v>106</v>
      </c>
      <c r="B86" s="353"/>
      <c r="C86" s="103"/>
      <c r="D86" s="103"/>
      <c r="E86" s="103"/>
      <c r="F86" s="103"/>
      <c r="G86" s="103"/>
      <c r="H86" s="104">
        <f>SUM(H83:H85)</f>
        <v>315000</v>
      </c>
      <c r="I86" s="104">
        <f t="shared" ref="I86:R86" si="42">SUM(I83:I85)</f>
        <v>9040.5</v>
      </c>
      <c r="J86" s="104">
        <f t="shared" si="42"/>
        <v>9576</v>
      </c>
      <c r="K86" s="104">
        <f t="shared" si="42"/>
        <v>1715.46</v>
      </c>
      <c r="L86" s="104">
        <f t="shared" si="42"/>
        <v>20331.96</v>
      </c>
      <c r="M86" s="104">
        <f t="shared" si="42"/>
        <v>294668.03999999998</v>
      </c>
      <c r="N86" s="104">
        <f t="shared" si="42"/>
        <v>32014.884583333333</v>
      </c>
      <c r="O86" s="104">
        <f t="shared" si="42"/>
        <v>0</v>
      </c>
      <c r="P86" s="104">
        <f t="shared" si="42"/>
        <v>1275</v>
      </c>
      <c r="Q86" s="104">
        <f t="shared" si="42"/>
        <v>53621.844583333324</v>
      </c>
      <c r="R86" s="104">
        <f t="shared" si="42"/>
        <v>261378.15541666668</v>
      </c>
      <c r="S86" s="391"/>
    </row>
    <row r="87" spans="1:19" s="117" customFormat="1" ht="39.950000000000003" customHeight="1" thickBot="1" x14ac:dyDescent="0.25">
      <c r="A87" s="154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Q87" s="155"/>
      <c r="R87" s="155"/>
    </row>
    <row r="88" spans="1:19" s="117" customFormat="1" ht="39.950000000000003" customHeight="1" thickBot="1" x14ac:dyDescent="0.25">
      <c r="A88" s="154" t="s">
        <v>457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</row>
    <row r="89" spans="1:19" s="117" customFormat="1" ht="39.950000000000003" customHeight="1" x14ac:dyDescent="0.2">
      <c r="A89" s="156">
        <f>+A85+1</f>
        <v>41</v>
      </c>
      <c r="B89" s="161" t="s">
        <v>337</v>
      </c>
      <c r="C89" s="133" t="s">
        <v>353</v>
      </c>
      <c r="D89" s="157" t="s">
        <v>624</v>
      </c>
      <c r="E89" s="157" t="s">
        <v>187</v>
      </c>
      <c r="F89" s="168" t="s">
        <v>596</v>
      </c>
      <c r="G89" s="157" t="s">
        <v>556</v>
      </c>
      <c r="H89" s="164">
        <v>85000</v>
      </c>
      <c r="I89" s="119">
        <f>H89*2.87%</f>
        <v>2439.5</v>
      </c>
      <c r="J89" s="119">
        <f>+H89*3.04%</f>
        <v>2584</v>
      </c>
      <c r="K89" s="119"/>
      <c r="L89" s="119">
        <f>+J89+I89+K89</f>
        <v>5023.5</v>
      </c>
      <c r="M89" s="119">
        <f>+H89-L89</f>
        <v>79976.5</v>
      </c>
      <c r="N89" s="119">
        <f>+IF(M89*12&lt;=416220.01,0,IF(M89*12&lt;=624329.01,(((M89*12-416220.01)*0.15)/12),IF((M89*12&lt;=867123.01),(31216+0.2*(M89*12-624329.01))/12,((79776+0.25*(M89*12-867123.01))/12))))</f>
        <v>8577.0622916666671</v>
      </c>
      <c r="O89" s="119"/>
      <c r="P89" s="119">
        <v>3125</v>
      </c>
      <c r="Q89" s="119">
        <f>+P89+N89+L89</f>
        <v>16725.562291666669</v>
      </c>
      <c r="R89" s="119">
        <f>+H89-Q89</f>
        <v>68274.437708333338</v>
      </c>
    </row>
    <row r="90" spans="1:19" s="174" customFormat="1" ht="41.25" customHeight="1" x14ac:dyDescent="0.2">
      <c r="A90" s="180">
        <f>+A89+1</f>
        <v>42</v>
      </c>
      <c r="B90" s="181" t="s">
        <v>574</v>
      </c>
      <c r="C90" s="132" t="s">
        <v>354</v>
      </c>
      <c r="D90" s="179" t="s">
        <v>624</v>
      </c>
      <c r="E90" s="105" t="s">
        <v>187</v>
      </c>
      <c r="F90" s="158" t="s">
        <v>618</v>
      </c>
      <c r="G90" s="179" t="s">
        <v>617</v>
      </c>
      <c r="H90" s="159">
        <v>80000</v>
      </c>
      <c r="I90" s="121">
        <f>H90*2.87%</f>
        <v>2296</v>
      </c>
      <c r="J90" s="121">
        <f>+H90*3.04%</f>
        <v>2432</v>
      </c>
      <c r="K90" s="121"/>
      <c r="L90" s="119">
        <f>+J90+I90+K90</f>
        <v>4728</v>
      </c>
      <c r="M90" s="119">
        <f>+H90-L90</f>
        <v>75272</v>
      </c>
      <c r="N90" s="119">
        <v>7365.09</v>
      </c>
      <c r="O90" s="119"/>
      <c r="P90" s="164">
        <v>1625</v>
      </c>
      <c r="Q90" s="119">
        <f>+P90+N90+L90</f>
        <v>13718.09</v>
      </c>
      <c r="R90" s="159">
        <f>+H90-Q90</f>
        <v>66281.91</v>
      </c>
    </row>
    <row r="91" spans="1:19" s="117" customFormat="1" ht="39.950000000000003" customHeight="1" thickBot="1" x14ac:dyDescent="0.25">
      <c r="A91" s="352" t="s">
        <v>106</v>
      </c>
      <c r="B91" s="353"/>
      <c r="C91" s="103"/>
      <c r="D91" s="103"/>
      <c r="E91" s="103"/>
      <c r="F91" s="103"/>
      <c r="G91" s="103"/>
      <c r="H91" s="104">
        <f>SUM(H89:H90)</f>
        <v>165000</v>
      </c>
      <c r="I91" s="104">
        <f>SUM(I89:I90)</f>
        <v>4735.5</v>
      </c>
      <c r="J91" s="104">
        <f>SUM(J89:J90)</f>
        <v>5016</v>
      </c>
      <c r="K91" s="104">
        <f>SUM(K89:K90)</f>
        <v>0</v>
      </c>
      <c r="L91" s="104">
        <f>SUM(L89:L90)</f>
        <v>9751.5</v>
      </c>
      <c r="M91" s="104">
        <f>SUM(M89:M90)</f>
        <v>155248.5</v>
      </c>
      <c r="N91" s="104">
        <f>SUM(N89:N90)</f>
        <v>15942.152291666667</v>
      </c>
      <c r="O91" s="104">
        <f>SUM(O89:O90)</f>
        <v>0</v>
      </c>
      <c r="P91" s="104">
        <f>SUM(P89:P90)</f>
        <v>4750</v>
      </c>
      <c r="Q91" s="104">
        <f>SUM(Q89:Q90)</f>
        <v>30443.652291666669</v>
      </c>
      <c r="R91" s="104">
        <f>SUM(R89:R90)</f>
        <v>134556.34770833334</v>
      </c>
      <c r="S91" s="391"/>
    </row>
    <row r="92" spans="1:19" s="117" customFormat="1" ht="39.950000000000003" customHeight="1" thickBot="1" x14ac:dyDescent="0.25">
      <c r="A92" s="154" t="s">
        <v>140</v>
      </c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</row>
    <row r="93" spans="1:19" s="174" customFormat="1" ht="39.950000000000003" customHeight="1" x14ac:dyDescent="0.2">
      <c r="A93" s="160">
        <f>+A90+1</f>
        <v>43</v>
      </c>
      <c r="B93" s="161" t="s">
        <v>515</v>
      </c>
      <c r="C93" s="133" t="s">
        <v>354</v>
      </c>
      <c r="D93" s="157" t="s">
        <v>624</v>
      </c>
      <c r="E93" s="157" t="s">
        <v>187</v>
      </c>
      <c r="F93" s="168" t="s">
        <v>607</v>
      </c>
      <c r="G93" s="157" t="s">
        <v>608</v>
      </c>
      <c r="H93" s="164">
        <v>80000</v>
      </c>
      <c r="I93" s="119">
        <f>H93*2.87%</f>
        <v>2296</v>
      </c>
      <c r="J93" s="119">
        <f>+H93*3.04%</f>
        <v>2432</v>
      </c>
      <c r="K93" s="119"/>
      <c r="L93" s="119">
        <f>+J93+I93+K93</f>
        <v>4728</v>
      </c>
      <c r="M93" s="119">
        <f>+H93-L93</f>
        <v>75272</v>
      </c>
      <c r="N93" s="119">
        <v>7400.94</v>
      </c>
      <c r="O93" s="119"/>
      <c r="P93" s="159">
        <v>1024.9999999999991</v>
      </c>
      <c r="Q93" s="119">
        <f>+P93+N93+L93</f>
        <v>13153.939999999999</v>
      </c>
      <c r="R93" s="164">
        <f>+H93-Q93</f>
        <v>66846.06</v>
      </c>
    </row>
    <row r="94" spans="1:19" s="174" customFormat="1" ht="39.950000000000003" customHeight="1" x14ac:dyDescent="0.2">
      <c r="A94" s="160">
        <f>+A93+1</f>
        <v>44</v>
      </c>
      <c r="B94" s="161" t="s">
        <v>381</v>
      </c>
      <c r="C94" s="133" t="s">
        <v>353</v>
      </c>
      <c r="D94" s="157" t="s">
        <v>624</v>
      </c>
      <c r="E94" s="157" t="s">
        <v>187</v>
      </c>
      <c r="F94" s="168" t="s">
        <v>641</v>
      </c>
      <c r="G94" s="157" t="s">
        <v>640</v>
      </c>
      <c r="H94" s="164">
        <v>80000</v>
      </c>
      <c r="I94" s="119">
        <f>H94*2.87%</f>
        <v>2296</v>
      </c>
      <c r="J94" s="119">
        <f>+H94*3.04%</f>
        <v>2432</v>
      </c>
      <c r="K94" s="119"/>
      <c r="L94" s="119">
        <f>+J94+I94+K94</f>
        <v>4728</v>
      </c>
      <c r="M94" s="119">
        <f>+H94-L94</f>
        <v>75272</v>
      </c>
      <c r="N94" s="119">
        <f>+IF(M68*12&lt;=416220.01,0,IF(M94*12&lt;=624329.01,(((M94*12-416220.01)*0.15)/12),IF((M94*12&lt;=867123.01),(31216+0.2*(M94*12-624329.01))/12,((79776+0.25*(M94*12-867123.01))/12))))-O94</f>
        <v>7400.9372916666662</v>
      </c>
      <c r="O94" s="119"/>
      <c r="P94" s="159">
        <v>125</v>
      </c>
      <c r="Q94" s="119">
        <f>+P94+N94+L94</f>
        <v>12253.937291666665</v>
      </c>
      <c r="R94" s="164">
        <f>+H94-Q94</f>
        <v>67746.062708333338</v>
      </c>
    </row>
    <row r="95" spans="1:19" s="117" customFormat="1" ht="39.950000000000003" customHeight="1" x14ac:dyDescent="0.2">
      <c r="A95" s="352" t="s">
        <v>106</v>
      </c>
      <c r="B95" s="353"/>
      <c r="C95" s="103"/>
      <c r="D95" s="103"/>
      <c r="E95" s="103"/>
      <c r="F95" s="103"/>
      <c r="G95" s="103"/>
      <c r="H95" s="104">
        <f>SUM(H93:H94)</f>
        <v>160000</v>
      </c>
      <c r="I95" s="104">
        <f t="shared" ref="I95:R95" si="43">SUM(I93:I94)</f>
        <v>4592</v>
      </c>
      <c r="J95" s="104">
        <f t="shared" si="43"/>
        <v>4864</v>
      </c>
      <c r="K95" s="104">
        <f t="shared" si="43"/>
        <v>0</v>
      </c>
      <c r="L95" s="104">
        <f t="shared" si="43"/>
        <v>9456</v>
      </c>
      <c r="M95" s="104">
        <f t="shared" si="43"/>
        <v>150544</v>
      </c>
      <c r="N95" s="104">
        <f t="shared" si="43"/>
        <v>14801.877291666666</v>
      </c>
      <c r="O95" s="104">
        <f t="shared" si="43"/>
        <v>0</v>
      </c>
      <c r="P95" s="104">
        <f t="shared" si="43"/>
        <v>1149.9999999999991</v>
      </c>
      <c r="Q95" s="104">
        <f t="shared" si="43"/>
        <v>25407.877291666664</v>
      </c>
      <c r="R95" s="104">
        <f t="shared" si="43"/>
        <v>134592.12270833334</v>
      </c>
      <c r="S95" s="391"/>
    </row>
    <row r="96" spans="1:19" s="117" customFormat="1" ht="39.950000000000003" customHeight="1" thickBot="1" x14ac:dyDescent="0.25">
      <c r="A96" s="173"/>
      <c r="B96" s="173"/>
      <c r="C96" s="173"/>
      <c r="D96" s="173"/>
      <c r="E96" s="173"/>
      <c r="F96" s="173"/>
      <c r="G96" s="173"/>
    </row>
    <row r="97" spans="1:19" s="101" customFormat="1" ht="39.950000000000003" customHeight="1" thickBot="1" x14ac:dyDescent="0.25">
      <c r="A97" s="154" t="s">
        <v>142</v>
      </c>
      <c r="B97" s="155"/>
      <c r="C97" s="155"/>
      <c r="D97" s="155"/>
      <c r="E97" s="155"/>
      <c r="F97" s="155"/>
      <c r="G97" s="326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</row>
    <row r="98" spans="1:19" s="117" customFormat="1" ht="39.950000000000003" customHeight="1" x14ac:dyDescent="0.2">
      <c r="A98" s="160">
        <f>+A94+1</f>
        <v>45</v>
      </c>
      <c r="B98" s="161" t="s">
        <v>375</v>
      </c>
      <c r="C98" s="133" t="s">
        <v>353</v>
      </c>
      <c r="D98" s="157" t="s">
        <v>624</v>
      </c>
      <c r="E98" s="157" t="s">
        <v>187</v>
      </c>
      <c r="F98" s="168" t="s">
        <v>618</v>
      </c>
      <c r="G98" s="157" t="s">
        <v>617</v>
      </c>
      <c r="H98" s="164">
        <v>80000</v>
      </c>
      <c r="I98" s="119">
        <f>H98*2.87%</f>
        <v>2296</v>
      </c>
      <c r="J98" s="119">
        <f>+H98*3.04%</f>
        <v>2432</v>
      </c>
      <c r="K98" s="119"/>
      <c r="L98" s="119">
        <f>+J98+I98+K98</f>
        <v>4728</v>
      </c>
      <c r="M98" s="119">
        <f>+H98-L98</f>
        <v>75272</v>
      </c>
      <c r="N98" s="119">
        <f>+IF(M98*12&lt;=416220.01,0,IF(M98*12&lt;=624329.01,(((M98*12-416220.01)*0.15)/12),IF((M98*12&lt;=867123.01),(31216+0.2*(M98*12-624329.01))/12,((79776+0.25*(M98*12-867123.01))/12))))</f>
        <v>7400.9372916666662</v>
      </c>
      <c r="O98" s="119"/>
      <c r="P98" s="159">
        <f>25+100</f>
        <v>125</v>
      </c>
      <c r="Q98" s="119">
        <f>+P98+N98+L98</f>
        <v>12253.937291666665</v>
      </c>
      <c r="R98" s="164">
        <f>+H98-Q98</f>
        <v>67746.062708333338</v>
      </c>
    </row>
    <row r="99" spans="1:19" s="117" customFormat="1" ht="39.950000000000003" customHeight="1" x14ac:dyDescent="0.2">
      <c r="A99" s="352" t="s">
        <v>106</v>
      </c>
      <c r="B99" s="353"/>
      <c r="C99" s="103"/>
      <c r="D99" s="103"/>
      <c r="E99" s="103"/>
      <c r="F99" s="103"/>
      <c r="G99" s="103"/>
      <c r="H99" s="104">
        <f>SUM(H98)</f>
        <v>80000</v>
      </c>
      <c r="I99" s="104">
        <f t="shared" ref="I99:R99" si="44">SUM(I98)</f>
        <v>2296</v>
      </c>
      <c r="J99" s="104">
        <f t="shared" si="44"/>
        <v>2432</v>
      </c>
      <c r="K99" s="104">
        <f t="shared" si="44"/>
        <v>0</v>
      </c>
      <c r="L99" s="104">
        <f t="shared" si="44"/>
        <v>4728</v>
      </c>
      <c r="M99" s="104">
        <f t="shared" si="44"/>
        <v>75272</v>
      </c>
      <c r="N99" s="104">
        <f t="shared" si="44"/>
        <v>7400.9372916666662</v>
      </c>
      <c r="O99" s="104">
        <f t="shared" si="44"/>
        <v>0</v>
      </c>
      <c r="P99" s="104">
        <f t="shared" si="44"/>
        <v>125</v>
      </c>
      <c r="Q99" s="104">
        <f t="shared" si="44"/>
        <v>12253.937291666665</v>
      </c>
      <c r="R99" s="104">
        <f t="shared" si="44"/>
        <v>67746.062708333338</v>
      </c>
      <c r="S99" s="391"/>
    </row>
    <row r="100" spans="1:19" s="117" customFormat="1" ht="39.950000000000003" customHeight="1" thickBot="1" x14ac:dyDescent="0.25">
      <c r="A100" s="173"/>
      <c r="B100" s="173"/>
      <c r="C100" s="173"/>
      <c r="D100" s="173"/>
      <c r="E100" s="173"/>
      <c r="F100" s="173"/>
      <c r="G100" s="173"/>
    </row>
    <row r="101" spans="1:19" s="117" customFormat="1" ht="39.950000000000003" customHeight="1" thickBot="1" x14ac:dyDescent="0.25">
      <c r="A101" s="154" t="s">
        <v>143</v>
      </c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</row>
    <row r="102" spans="1:19" s="101" customFormat="1" ht="39.950000000000003" customHeight="1" x14ac:dyDescent="0.2">
      <c r="A102" s="160">
        <f>+A98+1</f>
        <v>46</v>
      </c>
      <c r="B102" s="100" t="s">
        <v>365</v>
      </c>
      <c r="C102" s="135" t="s">
        <v>354</v>
      </c>
      <c r="D102" s="179" t="s">
        <v>624</v>
      </c>
      <c r="E102" s="179" t="s">
        <v>187</v>
      </c>
      <c r="F102" s="168" t="s">
        <v>607</v>
      </c>
      <c r="G102" s="157" t="s">
        <v>608</v>
      </c>
      <c r="H102" s="164">
        <v>85000</v>
      </c>
      <c r="I102" s="119">
        <f>H102*2.87%</f>
        <v>2439.5</v>
      </c>
      <c r="J102" s="119">
        <f>+H102*3.04%</f>
        <v>2584</v>
      </c>
      <c r="K102" s="119"/>
      <c r="L102" s="119">
        <f>+J102+I102+K102</f>
        <v>5023.5</v>
      </c>
      <c r="M102" s="119">
        <f>+H102-L102</f>
        <v>79976.5</v>
      </c>
      <c r="N102" s="119">
        <f t="shared" ref="N102:N105" si="45">+IF(M102*12&lt;=416220.01,0,IF(M102*12&lt;=624329.01,(((M102*12-416220.01)*0.15)/12),IF((M102*12&lt;=867123.01),(31216+0.2*(M102*12-624329.01))/12,((79776+0.25*(M102*12-867123.01))/12))))</f>
        <v>8577.0622916666671</v>
      </c>
      <c r="O102" s="119"/>
      <c r="P102" s="159">
        <v>1125</v>
      </c>
      <c r="Q102" s="119">
        <f>+P102+N102+L102</f>
        <v>14725.562291666667</v>
      </c>
      <c r="R102" s="164">
        <f>+H102-Q102</f>
        <v>70274.437708333338</v>
      </c>
    </row>
    <row r="103" spans="1:19" s="101" customFormat="1" ht="39.950000000000003" customHeight="1" x14ac:dyDescent="0.2">
      <c r="A103" s="160">
        <f>+A102+1</f>
        <v>47</v>
      </c>
      <c r="B103" s="100" t="s">
        <v>374</v>
      </c>
      <c r="C103" s="135" t="s">
        <v>354</v>
      </c>
      <c r="D103" s="179" t="s">
        <v>624</v>
      </c>
      <c r="E103" s="179" t="s">
        <v>187</v>
      </c>
      <c r="F103" s="168" t="s">
        <v>618</v>
      </c>
      <c r="G103" s="157" t="s">
        <v>617</v>
      </c>
      <c r="H103" s="164">
        <v>85000</v>
      </c>
      <c r="I103" s="119">
        <f>H103*2.87%</f>
        <v>2439.5</v>
      </c>
      <c r="J103" s="119">
        <f>+H103*3.04%</f>
        <v>2584</v>
      </c>
      <c r="K103" s="119"/>
      <c r="L103" s="119">
        <f>+J103+I103+K103</f>
        <v>5023.5</v>
      </c>
      <c r="M103" s="119">
        <f>+H103-L103</f>
        <v>79976.5</v>
      </c>
      <c r="N103" s="119">
        <f t="shared" si="45"/>
        <v>8577.0622916666671</v>
      </c>
      <c r="O103" s="119"/>
      <c r="P103" s="159">
        <v>125</v>
      </c>
      <c r="Q103" s="119">
        <f>+P103+N103+L103</f>
        <v>13725.562291666667</v>
      </c>
      <c r="R103" s="164">
        <f>+H103-Q103</f>
        <v>71274.437708333338</v>
      </c>
    </row>
    <row r="104" spans="1:19" s="117" customFormat="1" ht="39.950000000000003" customHeight="1" x14ac:dyDescent="0.2">
      <c r="A104" s="160">
        <f>+A103+1</f>
        <v>48</v>
      </c>
      <c r="B104" s="100" t="s">
        <v>542</v>
      </c>
      <c r="C104" s="135" t="s">
        <v>354</v>
      </c>
      <c r="D104" s="179" t="s">
        <v>624</v>
      </c>
      <c r="E104" s="179" t="s">
        <v>187</v>
      </c>
      <c r="F104" s="168" t="s">
        <v>634</v>
      </c>
      <c r="G104" s="157" t="s">
        <v>631</v>
      </c>
      <c r="H104" s="164">
        <v>80000</v>
      </c>
      <c r="I104" s="119">
        <f>H104*2.87%</f>
        <v>2296</v>
      </c>
      <c r="J104" s="119">
        <f>+H104*3.04%</f>
        <v>2432</v>
      </c>
      <c r="K104" s="119"/>
      <c r="L104" s="119">
        <f>+J104+I104+K104</f>
        <v>4728</v>
      </c>
      <c r="M104" s="119">
        <f>+H104-L104</f>
        <v>75272</v>
      </c>
      <c r="N104" s="119">
        <f t="shared" si="45"/>
        <v>7400.9372916666662</v>
      </c>
      <c r="O104" s="119"/>
      <c r="P104" s="159">
        <v>2165</v>
      </c>
      <c r="Q104" s="119">
        <f>+P104+N104+L104</f>
        <v>14293.937291666665</v>
      </c>
      <c r="R104" s="164">
        <f>+H104-Q104</f>
        <v>65706.062708333338</v>
      </c>
    </row>
    <row r="105" spans="1:19" s="117" customFormat="1" ht="39.950000000000003" customHeight="1" x14ac:dyDescent="0.2">
      <c r="A105" s="160">
        <f>+A104+1</f>
        <v>49</v>
      </c>
      <c r="B105" s="100" t="s">
        <v>440</v>
      </c>
      <c r="C105" s="135" t="s">
        <v>353</v>
      </c>
      <c r="D105" s="179" t="s">
        <v>624</v>
      </c>
      <c r="E105" s="179" t="s">
        <v>187</v>
      </c>
      <c r="F105" s="168" t="s">
        <v>648</v>
      </c>
      <c r="G105" s="157" t="s">
        <v>649</v>
      </c>
      <c r="H105" s="164">
        <v>80000</v>
      </c>
      <c r="I105" s="119">
        <f>H105*2.87%</f>
        <v>2296</v>
      </c>
      <c r="J105" s="119">
        <f>+H105*3.04%</f>
        <v>2432</v>
      </c>
      <c r="K105" s="119"/>
      <c r="L105" s="119">
        <f>+J105+I105+K105</f>
        <v>4728</v>
      </c>
      <c r="M105" s="119">
        <f>+H105-L105</f>
        <v>75272</v>
      </c>
      <c r="N105" s="119">
        <f t="shared" si="45"/>
        <v>7400.9372916666662</v>
      </c>
      <c r="O105" s="119"/>
      <c r="P105" s="159">
        <v>25</v>
      </c>
      <c r="Q105" s="119">
        <f>+P105+N105+L105</f>
        <v>12153.937291666665</v>
      </c>
      <c r="R105" s="164">
        <f>+H105-Q105</f>
        <v>67846.062708333338</v>
      </c>
    </row>
    <row r="106" spans="1:19" s="114" customFormat="1" ht="39.950000000000003" customHeight="1" thickBot="1" x14ac:dyDescent="0.25">
      <c r="A106" s="359" t="s">
        <v>106</v>
      </c>
      <c r="B106" s="360"/>
      <c r="C106" s="103"/>
      <c r="D106" s="103"/>
      <c r="E106" s="103"/>
      <c r="F106" s="103"/>
      <c r="G106" s="103"/>
      <c r="H106" s="104">
        <f>SUM(H102:H105)</f>
        <v>330000</v>
      </c>
      <c r="I106" s="104">
        <f t="shared" ref="I106:R106" si="46">SUM(I102:I105)</f>
        <v>9471</v>
      </c>
      <c r="J106" s="104">
        <f t="shared" si="46"/>
        <v>10032</v>
      </c>
      <c r="K106" s="104">
        <f t="shared" si="46"/>
        <v>0</v>
      </c>
      <c r="L106" s="104">
        <f t="shared" si="46"/>
        <v>19503</v>
      </c>
      <c r="M106" s="104">
        <f t="shared" si="46"/>
        <v>310497</v>
      </c>
      <c r="N106" s="104">
        <f>SUM(N102:N105)</f>
        <v>31955.999166666665</v>
      </c>
      <c r="O106" s="104">
        <f t="shared" si="46"/>
        <v>0</v>
      </c>
      <c r="P106" s="104">
        <f t="shared" si="46"/>
        <v>3440</v>
      </c>
      <c r="Q106" s="104">
        <f t="shared" si="46"/>
        <v>54898.999166666661</v>
      </c>
      <c r="R106" s="104">
        <f t="shared" si="46"/>
        <v>275101.00083333335</v>
      </c>
      <c r="S106" s="390"/>
    </row>
    <row r="107" spans="1:19" s="114" customFormat="1" ht="39.950000000000003" customHeight="1" thickBot="1" x14ac:dyDescent="0.25">
      <c r="A107" s="154" t="s">
        <v>144</v>
      </c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</row>
    <row r="108" spans="1:19" s="101" customFormat="1" ht="39.950000000000003" customHeight="1" x14ac:dyDescent="0.2">
      <c r="A108" s="156">
        <f>+A105+1</f>
        <v>50</v>
      </c>
      <c r="B108" s="108" t="s">
        <v>444</v>
      </c>
      <c r="C108" s="133" t="s">
        <v>353</v>
      </c>
      <c r="D108" s="157" t="s">
        <v>624</v>
      </c>
      <c r="E108" s="157" t="s">
        <v>187</v>
      </c>
      <c r="F108" s="157" t="s">
        <v>607</v>
      </c>
      <c r="G108" s="157" t="s">
        <v>608</v>
      </c>
      <c r="H108" s="164">
        <v>70000</v>
      </c>
      <c r="I108" s="119">
        <f>H108*2.87%</f>
        <v>2009</v>
      </c>
      <c r="J108" s="119">
        <f>+H108*3.04%</f>
        <v>2128</v>
      </c>
      <c r="K108" s="119"/>
      <c r="L108" s="119">
        <f>+J108+I108+K108</f>
        <v>4137</v>
      </c>
      <c r="M108" s="119">
        <f>+H108-L108</f>
        <v>65863</v>
      </c>
      <c r="N108" s="119">
        <v>5368.4498333333331</v>
      </c>
      <c r="O108" s="119">
        <v>0</v>
      </c>
      <c r="P108" s="159">
        <v>25</v>
      </c>
      <c r="Q108" s="119">
        <f>+P108+N108+L108</f>
        <v>9530.4498333333322</v>
      </c>
      <c r="R108" s="164">
        <f>+H108-Q108</f>
        <v>60469.550166666668</v>
      </c>
    </row>
    <row r="109" spans="1:19" s="101" customFormat="1" ht="39.950000000000003" customHeight="1" thickBot="1" x14ac:dyDescent="0.25">
      <c r="A109" s="352" t="s">
        <v>106</v>
      </c>
      <c r="B109" s="353"/>
      <c r="C109" s="103"/>
      <c r="D109" s="103"/>
      <c r="E109" s="103"/>
      <c r="F109" s="103"/>
      <c r="G109" s="103"/>
      <c r="H109" s="104">
        <f t="shared" ref="H109:R109" si="47">SUM(H108:H108)</f>
        <v>70000</v>
      </c>
      <c r="I109" s="104">
        <f t="shared" si="47"/>
        <v>2009</v>
      </c>
      <c r="J109" s="104">
        <f t="shared" si="47"/>
        <v>2128</v>
      </c>
      <c r="K109" s="104">
        <f t="shared" si="47"/>
        <v>0</v>
      </c>
      <c r="L109" s="104">
        <f t="shared" si="47"/>
        <v>4137</v>
      </c>
      <c r="M109" s="104">
        <f t="shared" si="47"/>
        <v>65863</v>
      </c>
      <c r="N109" s="104">
        <f t="shared" si="47"/>
        <v>5368.4498333333331</v>
      </c>
      <c r="O109" s="104">
        <f t="shared" si="47"/>
        <v>0</v>
      </c>
      <c r="P109" s="104">
        <f t="shared" si="47"/>
        <v>25</v>
      </c>
      <c r="Q109" s="104">
        <f t="shared" si="47"/>
        <v>9530.4498333333322</v>
      </c>
      <c r="R109" s="104">
        <f t="shared" si="47"/>
        <v>60469.550166666668</v>
      </c>
      <c r="S109" s="388"/>
    </row>
    <row r="110" spans="1:19" s="114" customFormat="1" ht="39.950000000000003" customHeight="1" thickBot="1" x14ac:dyDescent="0.25">
      <c r="A110" s="176" t="s">
        <v>145</v>
      </c>
      <c r="B110" s="177"/>
      <c r="C110" s="177"/>
      <c r="D110" s="177"/>
      <c r="E110" s="177"/>
      <c r="F110" s="177"/>
      <c r="G110" s="32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</row>
    <row r="111" spans="1:19" s="114" customFormat="1" ht="39.950000000000003" customHeight="1" x14ac:dyDescent="0.2">
      <c r="A111" s="316">
        <f>+A108+1</f>
        <v>51</v>
      </c>
      <c r="B111" s="161" t="s">
        <v>557</v>
      </c>
      <c r="C111" s="133" t="s">
        <v>353</v>
      </c>
      <c r="D111" s="157" t="s">
        <v>624</v>
      </c>
      <c r="E111" s="157" t="s">
        <v>187</v>
      </c>
      <c r="F111" s="168" t="s">
        <v>648</v>
      </c>
      <c r="G111" s="157" t="s">
        <v>649</v>
      </c>
      <c r="H111" s="164">
        <v>80000</v>
      </c>
      <c r="I111" s="119">
        <f>H111*2.87%</f>
        <v>2296</v>
      </c>
      <c r="J111" s="119">
        <f>+H111*3.04%</f>
        <v>2432</v>
      </c>
      <c r="K111" s="119">
        <v>1715.46</v>
      </c>
      <c r="L111" s="119">
        <f>+J111+I111+K111</f>
        <v>6443.46</v>
      </c>
      <c r="M111" s="119">
        <f>+H111-L111</f>
        <v>73556.539999999994</v>
      </c>
      <c r="N111" s="119">
        <f>+IF(M111*12&lt;=416220.01,0,IF(M111*12&lt;=624329.01,(((M111*12-416220.01)*0.15)/12),IF((M111*12&lt;=867123.01),(31216+0.2*(M111*12-624329.01))/12,((79776+0.25*(M111*12-867123.01))/12))))</f>
        <v>6972.0722916666664</v>
      </c>
      <c r="O111" s="119"/>
      <c r="P111" s="164">
        <v>125</v>
      </c>
      <c r="Q111" s="119">
        <f>+P111+N111+L111</f>
        <v>13540.532291666666</v>
      </c>
      <c r="R111" s="164">
        <f>+H111-Q111</f>
        <v>66459.467708333337</v>
      </c>
    </row>
    <row r="112" spans="1:19" s="114" customFormat="1" ht="39.950000000000003" customHeight="1" x14ac:dyDescent="0.2">
      <c r="A112" s="352" t="s">
        <v>106</v>
      </c>
      <c r="B112" s="353"/>
      <c r="C112" s="103"/>
      <c r="D112" s="103"/>
      <c r="E112" s="103"/>
      <c r="F112" s="103"/>
      <c r="G112" s="103"/>
      <c r="H112" s="104">
        <f t="shared" ref="H112:R112" si="48">SUM(H111:H111)</f>
        <v>80000</v>
      </c>
      <c r="I112" s="104">
        <f t="shared" si="48"/>
        <v>2296</v>
      </c>
      <c r="J112" s="104">
        <f t="shared" si="48"/>
        <v>2432</v>
      </c>
      <c r="K112" s="104">
        <f t="shared" si="48"/>
        <v>1715.46</v>
      </c>
      <c r="L112" s="104">
        <f t="shared" si="48"/>
        <v>6443.46</v>
      </c>
      <c r="M112" s="104">
        <f t="shared" si="48"/>
        <v>73556.539999999994</v>
      </c>
      <c r="N112" s="104">
        <f t="shared" si="48"/>
        <v>6972.0722916666664</v>
      </c>
      <c r="O112" s="104">
        <f t="shared" si="48"/>
        <v>0</v>
      </c>
      <c r="P112" s="104">
        <f t="shared" si="48"/>
        <v>125</v>
      </c>
      <c r="Q112" s="104">
        <f t="shared" si="48"/>
        <v>13540.532291666666</v>
      </c>
      <c r="R112" s="104">
        <f t="shared" si="48"/>
        <v>66459.467708333337</v>
      </c>
      <c r="S112" s="390"/>
    </row>
    <row r="113" spans="1:19" s="114" customFormat="1" ht="39.950000000000003" customHeight="1" thickBot="1" x14ac:dyDescent="0.25">
      <c r="A113" s="173"/>
      <c r="B113" s="173"/>
      <c r="C113" s="173"/>
      <c r="D113" s="173"/>
      <c r="E113" s="173"/>
      <c r="F113" s="173"/>
      <c r="G113" s="173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</row>
    <row r="114" spans="1:19" s="114" customFormat="1" ht="39.950000000000003" customHeight="1" thickBot="1" x14ac:dyDescent="0.25">
      <c r="A114" s="176" t="s">
        <v>148</v>
      </c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</row>
    <row r="115" spans="1:19" s="114" customFormat="1" ht="39.950000000000003" customHeight="1" x14ac:dyDescent="0.2">
      <c r="A115" s="156">
        <f>+A111+1</f>
        <v>52</v>
      </c>
      <c r="B115" s="161" t="s">
        <v>117</v>
      </c>
      <c r="C115" s="133" t="s">
        <v>353</v>
      </c>
      <c r="D115" s="146" t="s">
        <v>176</v>
      </c>
      <c r="E115" s="157" t="s">
        <v>187</v>
      </c>
      <c r="F115" s="168" t="s">
        <v>600</v>
      </c>
      <c r="G115" s="157" t="s">
        <v>672</v>
      </c>
      <c r="H115" s="169">
        <v>145000</v>
      </c>
      <c r="I115" s="119">
        <f>H115*2.87%</f>
        <v>4161.5</v>
      </c>
      <c r="J115" s="121">
        <f>+H115*3.04%</f>
        <v>4408</v>
      </c>
      <c r="K115" s="121">
        <v>1715.46</v>
      </c>
      <c r="L115" s="121">
        <f>+J115+I115+K115</f>
        <v>10284.959999999999</v>
      </c>
      <c r="M115" s="119">
        <f>+H115-L115</f>
        <v>134715.04</v>
      </c>
      <c r="N115" s="119">
        <f>+IF(M115*12&lt;=416220.01,0,IF(M115*12&lt;=624329.01,(((M115*12-416220.01)*0.15)/12),IF((M115*12&lt;=867123.01),(31216+0.2*(M115*12-624329.01))/12,((79776+0.25*(M115*12-867123.01))/12))))</f>
        <v>22261.697291666667</v>
      </c>
      <c r="O115" s="119"/>
      <c r="P115" s="119">
        <v>10092</v>
      </c>
      <c r="Q115" s="119">
        <f>+P115+N115+L115</f>
        <v>42638.657291666663</v>
      </c>
      <c r="R115" s="164">
        <f>+H115-Q115</f>
        <v>102361.34270833334</v>
      </c>
    </row>
    <row r="116" spans="1:19" s="114" customFormat="1" ht="39.950000000000003" customHeight="1" thickBot="1" x14ac:dyDescent="0.25">
      <c r="A116" s="352" t="s">
        <v>106</v>
      </c>
      <c r="B116" s="353"/>
      <c r="C116" s="103"/>
      <c r="D116" s="103"/>
      <c r="E116" s="103"/>
      <c r="F116" s="103"/>
      <c r="G116" s="103"/>
      <c r="H116" s="104">
        <f t="shared" ref="H116:R116" si="49">SUM(H115:H115)</f>
        <v>145000</v>
      </c>
      <c r="I116" s="104">
        <f t="shared" si="49"/>
        <v>4161.5</v>
      </c>
      <c r="J116" s="104">
        <f t="shared" si="49"/>
        <v>4408</v>
      </c>
      <c r="K116" s="104">
        <f t="shared" si="49"/>
        <v>1715.46</v>
      </c>
      <c r="L116" s="104">
        <f t="shared" si="49"/>
        <v>10284.959999999999</v>
      </c>
      <c r="M116" s="104">
        <f t="shared" si="49"/>
        <v>134715.04</v>
      </c>
      <c r="N116" s="104">
        <f t="shared" si="49"/>
        <v>22261.697291666667</v>
      </c>
      <c r="O116" s="104">
        <f t="shared" si="49"/>
        <v>0</v>
      </c>
      <c r="P116" s="104">
        <f t="shared" si="49"/>
        <v>10092</v>
      </c>
      <c r="Q116" s="104">
        <f t="shared" si="49"/>
        <v>42638.657291666663</v>
      </c>
      <c r="R116" s="104">
        <f t="shared" si="49"/>
        <v>102361.34270833334</v>
      </c>
      <c r="S116" s="390"/>
    </row>
    <row r="117" spans="1:19" s="114" customFormat="1" ht="39.950000000000003" customHeight="1" thickBot="1" x14ac:dyDescent="0.25">
      <c r="A117" s="176" t="s">
        <v>150</v>
      </c>
      <c r="B117" s="177"/>
      <c r="C117" s="177"/>
      <c r="D117" s="177"/>
      <c r="E117" s="177"/>
      <c r="F117" s="177"/>
      <c r="G117" s="32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</row>
    <row r="118" spans="1:19" s="114" customFormat="1" ht="39.950000000000003" customHeight="1" x14ac:dyDescent="0.2">
      <c r="A118" s="160">
        <f>+A115+1</f>
        <v>53</v>
      </c>
      <c r="B118" s="182" t="s">
        <v>474</v>
      </c>
      <c r="C118" s="135" t="s">
        <v>354</v>
      </c>
      <c r="D118" s="143" t="s">
        <v>632</v>
      </c>
      <c r="E118" s="179" t="s">
        <v>187</v>
      </c>
      <c r="F118" s="158" t="s">
        <v>618</v>
      </c>
      <c r="G118" s="157" t="s">
        <v>617</v>
      </c>
      <c r="H118" s="169">
        <v>80000</v>
      </c>
      <c r="I118" s="119">
        <f>H118*2.87%</f>
        <v>2296</v>
      </c>
      <c r="J118" s="119">
        <f>+H118*3.04%</f>
        <v>2432</v>
      </c>
      <c r="K118" s="119"/>
      <c r="L118" s="119">
        <f>+J118+I118+K118</f>
        <v>4728</v>
      </c>
      <c r="M118" s="119">
        <f>+H118-L118</f>
        <v>75272</v>
      </c>
      <c r="N118" s="119">
        <f>+IF(M118*12&lt;=416220.01,0,IF(M118*12&lt;=624329.01,(((M118*12-416220.01)*0.15)/12),IF((M118*12&lt;=867123.01),(31216+0.2*(M118*12-624329.01))/12,((79776+0.25*(M118*12-867123.01))/12))))-O118</f>
        <v>7400.9372916666662</v>
      </c>
      <c r="O118" s="119"/>
      <c r="P118" s="159">
        <v>2705</v>
      </c>
      <c r="Q118" s="119">
        <f>+P118+N118+L118</f>
        <v>14833.937291666665</v>
      </c>
      <c r="R118" s="164">
        <f>+H118-Q118</f>
        <v>65166.062708333338</v>
      </c>
    </row>
    <row r="119" spans="1:19" s="118" customFormat="1" ht="39.950000000000003" customHeight="1" thickBot="1" x14ac:dyDescent="0.25">
      <c r="A119" s="352" t="s">
        <v>106</v>
      </c>
      <c r="B119" s="353"/>
      <c r="C119" s="103"/>
      <c r="D119" s="103"/>
      <c r="E119" s="103"/>
      <c r="F119" s="103"/>
      <c r="G119" s="103"/>
      <c r="H119" s="104">
        <f t="shared" ref="H119:R119" si="50">SUM(H118:H118)</f>
        <v>80000</v>
      </c>
      <c r="I119" s="104">
        <f t="shared" si="50"/>
        <v>2296</v>
      </c>
      <c r="J119" s="104">
        <f t="shared" si="50"/>
        <v>2432</v>
      </c>
      <c r="K119" s="104">
        <f t="shared" si="50"/>
        <v>0</v>
      </c>
      <c r="L119" s="104">
        <f t="shared" si="50"/>
        <v>4728</v>
      </c>
      <c r="M119" s="104">
        <f t="shared" si="50"/>
        <v>75272</v>
      </c>
      <c r="N119" s="104">
        <f t="shared" si="50"/>
        <v>7400.9372916666662</v>
      </c>
      <c r="O119" s="104">
        <f t="shared" si="50"/>
        <v>0</v>
      </c>
      <c r="P119" s="104">
        <f t="shared" si="50"/>
        <v>2705</v>
      </c>
      <c r="Q119" s="104">
        <f t="shared" si="50"/>
        <v>14833.937291666665</v>
      </c>
      <c r="R119" s="104">
        <f t="shared" si="50"/>
        <v>65166.062708333338</v>
      </c>
      <c r="S119" s="390"/>
    </row>
    <row r="120" spans="1:19" s="174" customFormat="1" ht="39.950000000000003" customHeight="1" thickBot="1" x14ac:dyDescent="0.25">
      <c r="A120" s="176" t="s">
        <v>387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</row>
    <row r="121" spans="1:19" s="117" customFormat="1" ht="39.950000000000003" customHeight="1" thickBot="1" x14ac:dyDescent="0.25">
      <c r="A121" s="176" t="s">
        <v>388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</row>
    <row r="122" spans="1:19" s="117" customFormat="1" ht="39.950000000000003" customHeight="1" x14ac:dyDescent="0.2">
      <c r="A122" s="156">
        <f>+A118+1</f>
        <v>54</v>
      </c>
      <c r="B122" s="183" t="s">
        <v>401</v>
      </c>
      <c r="C122" s="133" t="s">
        <v>353</v>
      </c>
      <c r="D122" s="157" t="s">
        <v>415</v>
      </c>
      <c r="E122" s="157" t="s">
        <v>187</v>
      </c>
      <c r="F122" s="168" t="s">
        <v>600</v>
      </c>
      <c r="G122" s="157" t="s">
        <v>672</v>
      </c>
      <c r="H122" s="164">
        <v>190000</v>
      </c>
      <c r="I122" s="119">
        <f>H122*2.87%</f>
        <v>5453</v>
      </c>
      <c r="J122" s="119">
        <f>+H122*3.04%</f>
        <v>5776</v>
      </c>
      <c r="K122" s="119">
        <v>1715.46</v>
      </c>
      <c r="L122" s="119">
        <f>+J122+I122+K122</f>
        <v>12944.46</v>
      </c>
      <c r="M122" s="119">
        <f>+H122-L122</f>
        <v>177055.54</v>
      </c>
      <c r="N122" s="119">
        <f>+IF(M122*12&lt;=416220.01,0,IF(M122*12&lt;=624329.01,(((M122*12-416220.01)*0.15)/12),IF((M122*12&lt;=867123.01),(31216+0.2*(M122*12-624329.01))/12,((79776+0.25*(M122*12-867123.01))/12))))-O122</f>
        <v>32846.822291666664</v>
      </c>
      <c r="O122" s="119"/>
      <c r="P122" s="164">
        <v>25</v>
      </c>
      <c r="Q122" s="119">
        <f>+P122+N122+L122</f>
        <v>45816.282291666663</v>
      </c>
      <c r="R122" s="164">
        <f>+H122-Q122</f>
        <v>144183.71770833334</v>
      </c>
    </row>
    <row r="123" spans="1:19" s="117" customFormat="1" ht="39.950000000000003" customHeight="1" x14ac:dyDescent="0.2">
      <c r="A123" s="160">
        <f>+A122+1</f>
        <v>55</v>
      </c>
      <c r="B123" s="296" t="s">
        <v>566</v>
      </c>
      <c r="C123" s="135" t="s">
        <v>354</v>
      </c>
      <c r="D123" s="179" t="s">
        <v>567</v>
      </c>
      <c r="E123" s="179" t="s">
        <v>187</v>
      </c>
      <c r="F123" s="179" t="s">
        <v>607</v>
      </c>
      <c r="G123" s="179" t="s">
        <v>608</v>
      </c>
      <c r="H123" s="159">
        <v>140000</v>
      </c>
      <c r="I123" s="119">
        <f>H123*2.87%</f>
        <v>4018</v>
      </c>
      <c r="J123" s="119">
        <f>+H123*3.04%</f>
        <v>4256</v>
      </c>
      <c r="K123" s="119">
        <v>1715.46</v>
      </c>
      <c r="L123" s="119">
        <f>+J123+I123+K123</f>
        <v>9989.4599999999991</v>
      </c>
      <c r="M123" s="119">
        <f>+H123-L123</f>
        <v>130010.54000000001</v>
      </c>
      <c r="N123" s="119">
        <f t="shared" ref="N123:N125" si="51">+IF(M123*12&lt;=416220.01,0,IF(M123*12&lt;=624329.01,(((M123*12-416220.01)*0.15)/12),IF((M123*12&lt;=867123.01),(31216+0.2*(M123*12-624329.01))/12,((79776+0.25*(M123*12-867123.01))/12))))-O123</f>
        <v>21085.572291666667</v>
      </c>
      <c r="O123" s="119"/>
      <c r="P123" s="164">
        <v>105</v>
      </c>
      <c r="Q123" s="121">
        <f>+P123+N123+L123</f>
        <v>31180.032291666666</v>
      </c>
      <c r="R123" s="164">
        <f>+H123-Q123</f>
        <v>108819.96770833334</v>
      </c>
    </row>
    <row r="124" spans="1:19" s="117" customFormat="1" ht="39.950000000000003" customHeight="1" x14ac:dyDescent="0.2">
      <c r="A124" s="160">
        <f>+A123+1</f>
        <v>56</v>
      </c>
      <c r="B124" s="121" t="s">
        <v>441</v>
      </c>
      <c r="C124" s="135" t="s">
        <v>354</v>
      </c>
      <c r="D124" s="179" t="s">
        <v>632</v>
      </c>
      <c r="E124" s="179" t="s">
        <v>187</v>
      </c>
      <c r="F124" s="179" t="s">
        <v>607</v>
      </c>
      <c r="G124" s="179" t="s">
        <v>608</v>
      </c>
      <c r="H124" s="159">
        <v>100000</v>
      </c>
      <c r="I124" s="119">
        <f>H124*2.87%</f>
        <v>2870</v>
      </c>
      <c r="J124" s="119">
        <f>+H124*3.04%</f>
        <v>3040</v>
      </c>
      <c r="K124" s="119"/>
      <c r="L124" s="119">
        <f>+J124+I124+K124</f>
        <v>5910</v>
      </c>
      <c r="M124" s="119">
        <f>+H124-L124</f>
        <v>94090</v>
      </c>
      <c r="N124" s="119">
        <f t="shared" si="51"/>
        <v>12105.437291666667</v>
      </c>
      <c r="O124" s="119">
        <v>0</v>
      </c>
      <c r="P124" s="164">
        <v>25</v>
      </c>
      <c r="Q124" s="121">
        <f>+P124+N124+L124</f>
        <v>18040.437291666669</v>
      </c>
      <c r="R124" s="164">
        <f>+H124-Q124</f>
        <v>81959.562708333338</v>
      </c>
    </row>
    <row r="125" spans="1:19" s="117" customFormat="1" ht="39.950000000000003" customHeight="1" x14ac:dyDescent="0.2">
      <c r="A125" s="156">
        <f>+A124+1</f>
        <v>57</v>
      </c>
      <c r="B125" s="119" t="s">
        <v>177</v>
      </c>
      <c r="C125" s="133" t="s">
        <v>354</v>
      </c>
      <c r="D125" s="157" t="s">
        <v>632</v>
      </c>
      <c r="E125" s="157" t="s">
        <v>187</v>
      </c>
      <c r="F125" s="157" t="s">
        <v>607</v>
      </c>
      <c r="G125" s="157" t="s">
        <v>608</v>
      </c>
      <c r="H125" s="164">
        <v>80000</v>
      </c>
      <c r="I125" s="119">
        <f>H125*2.87%</f>
        <v>2296</v>
      </c>
      <c r="J125" s="119">
        <f>+H125*3.04%</f>
        <v>2432</v>
      </c>
      <c r="K125" s="119">
        <v>1715.46</v>
      </c>
      <c r="L125" s="119">
        <f>+J125+I125+K125</f>
        <v>6443.46</v>
      </c>
      <c r="M125" s="119">
        <f>+H125-L125</f>
        <v>73556.539999999994</v>
      </c>
      <c r="N125" s="119">
        <f t="shared" si="51"/>
        <v>6972.0722916666664</v>
      </c>
      <c r="O125" s="119"/>
      <c r="P125" s="164">
        <v>4810.08</v>
      </c>
      <c r="Q125" s="119">
        <f>+P125+K125+J125+I125+N125</f>
        <v>18225.612291666668</v>
      </c>
      <c r="R125" s="164">
        <f>+H125-Q125</f>
        <v>61774.387708333335</v>
      </c>
    </row>
    <row r="126" spans="1:19" s="117" customFormat="1" ht="39.950000000000003" customHeight="1" x14ac:dyDescent="0.2">
      <c r="A126" s="352" t="s">
        <v>106</v>
      </c>
      <c r="B126" s="353"/>
      <c r="C126" s="103"/>
      <c r="D126" s="103"/>
      <c r="E126" s="103"/>
      <c r="F126" s="103"/>
      <c r="G126" s="103"/>
      <c r="H126" s="104">
        <f t="shared" ref="H126:O126" si="52">SUM(H122:H125)</f>
        <v>510000</v>
      </c>
      <c r="I126" s="104">
        <f t="shared" si="52"/>
        <v>14637</v>
      </c>
      <c r="J126" s="104">
        <f t="shared" si="52"/>
        <v>15504</v>
      </c>
      <c r="K126" s="104">
        <f t="shared" si="52"/>
        <v>5146.38</v>
      </c>
      <c r="L126" s="104">
        <f t="shared" si="52"/>
        <v>35287.379999999997</v>
      </c>
      <c r="M126" s="104">
        <f t="shared" si="52"/>
        <v>474712.62</v>
      </c>
      <c r="N126" s="104">
        <f t="shared" si="52"/>
        <v>73009.90416666666</v>
      </c>
      <c r="O126" s="104">
        <f t="shared" si="52"/>
        <v>0</v>
      </c>
      <c r="P126" s="104">
        <f>SUM(P122:P125)</f>
        <v>4965.08</v>
      </c>
      <c r="Q126" s="104">
        <f t="shared" ref="Q126:R126" si="53">SUM(Q122:Q125)</f>
        <v>113262.36416666665</v>
      </c>
      <c r="R126" s="104">
        <f t="shared" si="53"/>
        <v>396737.63583333336</v>
      </c>
      <c r="S126" s="391"/>
    </row>
    <row r="127" spans="1:19" s="117" customFormat="1" ht="39.950000000000003" customHeight="1" thickBot="1" x14ac:dyDescent="0.25">
      <c r="A127" s="173"/>
      <c r="B127" s="173"/>
      <c r="C127" s="173"/>
      <c r="D127" s="173"/>
      <c r="E127" s="173"/>
      <c r="F127" s="173"/>
      <c r="G127" s="173"/>
    </row>
    <row r="128" spans="1:19" s="117" customFormat="1" ht="39.950000000000003" customHeight="1" thickBot="1" x14ac:dyDescent="0.25">
      <c r="A128" s="176" t="s">
        <v>321</v>
      </c>
      <c r="B128" s="177"/>
      <c r="C128" s="177"/>
      <c r="D128" s="177"/>
      <c r="E128" s="177"/>
      <c r="F128" s="177"/>
      <c r="G128" s="177"/>
      <c r="H128" s="177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</row>
    <row r="129" spans="1:19" s="117" customFormat="1" ht="39.950000000000003" customHeight="1" x14ac:dyDescent="0.2">
      <c r="A129" s="156">
        <f>+A125+1</f>
        <v>58</v>
      </c>
      <c r="B129" s="119" t="s">
        <v>419</v>
      </c>
      <c r="C129" s="133" t="s">
        <v>354</v>
      </c>
      <c r="D129" s="157" t="s">
        <v>112</v>
      </c>
      <c r="E129" s="157" t="s">
        <v>187</v>
      </c>
      <c r="F129" s="157" t="s">
        <v>618</v>
      </c>
      <c r="G129" s="157" t="s">
        <v>617</v>
      </c>
      <c r="H129" s="164">
        <v>60000</v>
      </c>
      <c r="I129" s="121">
        <f>H129*2.87%</f>
        <v>1722</v>
      </c>
      <c r="J129" s="121">
        <f>+H129*3.04%</f>
        <v>1824</v>
      </c>
      <c r="K129" s="121"/>
      <c r="L129" s="119">
        <f>+J129+I129+K129</f>
        <v>3546</v>
      </c>
      <c r="M129" s="119">
        <f>+H129-L129</f>
        <v>56454</v>
      </c>
      <c r="N129" s="119">
        <f t="shared" ref="N129:N132" si="54">+IF(M129*12&lt;=416220.01,0,IF(M129*12&lt;=624329.01,(((M129*12-416220.01)*0.15)/12),IF((M129*12&lt;=867123.01),(31216+0.2*(M129*12-624329.01))/12,((79776+0.25*(M129*12-867123.01))/12))))-O129</f>
        <v>3486.6498333333329</v>
      </c>
      <c r="O129" s="119"/>
      <c r="P129" s="159">
        <v>25</v>
      </c>
      <c r="Q129" s="119">
        <f>+P129+N129+L129</f>
        <v>7057.6498333333329</v>
      </c>
      <c r="R129" s="159">
        <f>+H129-Q129</f>
        <v>52942.350166666671</v>
      </c>
    </row>
    <row r="130" spans="1:19" s="117" customFormat="1" ht="39.950000000000003" customHeight="1" x14ac:dyDescent="0.2">
      <c r="A130" s="156">
        <f>+A129+1</f>
        <v>59</v>
      </c>
      <c r="B130" s="119" t="s">
        <v>501</v>
      </c>
      <c r="C130" s="133" t="s">
        <v>354</v>
      </c>
      <c r="D130" s="157" t="s">
        <v>112</v>
      </c>
      <c r="E130" s="157" t="s">
        <v>187</v>
      </c>
      <c r="F130" s="157" t="s">
        <v>641</v>
      </c>
      <c r="G130" s="157" t="s">
        <v>640</v>
      </c>
      <c r="H130" s="164">
        <v>80000</v>
      </c>
      <c r="I130" s="121">
        <f>H130*2.87%</f>
        <v>2296</v>
      </c>
      <c r="J130" s="121">
        <f>+H130*3.04%</f>
        <v>2432</v>
      </c>
      <c r="K130" s="121">
        <v>1715.46</v>
      </c>
      <c r="L130" s="119">
        <f>+J130+I130+K130</f>
        <v>6443.46</v>
      </c>
      <c r="M130" s="119">
        <f>+H130-L130</f>
        <v>73556.539999999994</v>
      </c>
      <c r="N130" s="119">
        <f t="shared" si="54"/>
        <v>6972.0722916666664</v>
      </c>
      <c r="O130" s="119"/>
      <c r="P130" s="159">
        <v>25</v>
      </c>
      <c r="Q130" s="119">
        <f>+P130+N130+L130</f>
        <v>13440.532291666666</v>
      </c>
      <c r="R130" s="159">
        <f>+H130-Q130</f>
        <v>66559.467708333337</v>
      </c>
    </row>
    <row r="131" spans="1:19" s="117" customFormat="1" ht="39.950000000000003" customHeight="1" x14ac:dyDescent="0.2">
      <c r="A131" s="156">
        <f>+A130+1</f>
        <v>60</v>
      </c>
      <c r="B131" s="119" t="s">
        <v>586</v>
      </c>
      <c r="C131" s="133" t="s">
        <v>353</v>
      </c>
      <c r="D131" s="157" t="s">
        <v>112</v>
      </c>
      <c r="E131" s="157" t="s">
        <v>187</v>
      </c>
      <c r="F131" s="168" t="s">
        <v>634</v>
      </c>
      <c r="G131" s="157" t="s">
        <v>631</v>
      </c>
      <c r="H131" s="164">
        <v>45000</v>
      </c>
      <c r="I131" s="121">
        <f>H131*2.87%</f>
        <v>1291.5</v>
      </c>
      <c r="J131" s="121">
        <f>+H131*3.04%</f>
        <v>1368</v>
      </c>
      <c r="K131" s="121"/>
      <c r="L131" s="119">
        <f>+J131+I131+K131</f>
        <v>2659.5</v>
      </c>
      <c r="M131" s="119">
        <f>+H131-L131</f>
        <v>42340.5</v>
      </c>
      <c r="N131" s="119">
        <f t="shared" si="54"/>
        <v>1148.3248749999998</v>
      </c>
      <c r="O131" s="119"/>
      <c r="P131" s="159">
        <v>1125</v>
      </c>
      <c r="Q131" s="119">
        <f>+P131+N131+L131</f>
        <v>4932.8248750000002</v>
      </c>
      <c r="R131" s="159">
        <f>+H131-Q131</f>
        <v>40067.175125000002</v>
      </c>
    </row>
    <row r="132" spans="1:19" s="117" customFormat="1" ht="39.950000000000003" customHeight="1" x14ac:dyDescent="0.2">
      <c r="A132" s="156">
        <f>+A131+1</f>
        <v>61</v>
      </c>
      <c r="B132" s="119" t="s">
        <v>645</v>
      </c>
      <c r="C132" s="133" t="s">
        <v>354</v>
      </c>
      <c r="D132" s="157" t="s">
        <v>112</v>
      </c>
      <c r="E132" s="157" t="s">
        <v>187</v>
      </c>
      <c r="F132" s="168" t="s">
        <v>596</v>
      </c>
      <c r="G132" s="157" t="s">
        <v>556</v>
      </c>
      <c r="H132" s="164">
        <v>50000</v>
      </c>
      <c r="I132" s="121">
        <f>H132*2.87%</f>
        <v>1435</v>
      </c>
      <c r="J132" s="121">
        <f>+H132*3.04%</f>
        <v>1520</v>
      </c>
      <c r="K132" s="121"/>
      <c r="L132" s="119">
        <f>+J132+I132+K132</f>
        <v>2955</v>
      </c>
      <c r="M132" s="119">
        <f>+H132-L132</f>
        <v>47045</v>
      </c>
      <c r="N132" s="119">
        <f t="shared" si="54"/>
        <v>1853.9998749999997</v>
      </c>
      <c r="O132" s="119"/>
      <c r="P132" s="159">
        <v>2125</v>
      </c>
      <c r="Q132" s="119">
        <f>+P132+N132+L132</f>
        <v>6933.9998749999995</v>
      </c>
      <c r="R132" s="159">
        <f>+H132-Q132</f>
        <v>43066.000124999999</v>
      </c>
    </row>
    <row r="133" spans="1:19" s="114" customFormat="1" ht="39.950000000000003" customHeight="1" x14ac:dyDescent="0.2">
      <c r="A133" s="352" t="s">
        <v>106</v>
      </c>
      <c r="B133" s="353"/>
      <c r="C133" s="103"/>
      <c r="D133" s="103"/>
      <c r="E133" s="103"/>
      <c r="F133" s="103"/>
      <c r="G133" s="103"/>
      <c r="H133" s="104">
        <f>SUM(H129:H132)</f>
        <v>235000</v>
      </c>
      <c r="I133" s="104">
        <f t="shared" ref="I133:R133" si="55">SUM(I129:I132)</f>
        <v>6744.5</v>
      </c>
      <c r="J133" s="104">
        <f t="shared" si="55"/>
        <v>7144</v>
      </c>
      <c r="K133" s="104">
        <f t="shared" si="55"/>
        <v>1715.46</v>
      </c>
      <c r="L133" s="104">
        <f t="shared" si="55"/>
        <v>15603.96</v>
      </c>
      <c r="M133" s="104">
        <f t="shared" si="55"/>
        <v>219396.03999999998</v>
      </c>
      <c r="N133" s="104">
        <f t="shared" si="55"/>
        <v>13461.046875</v>
      </c>
      <c r="O133" s="104">
        <f t="shared" si="55"/>
        <v>0</v>
      </c>
      <c r="P133" s="104">
        <f t="shared" si="55"/>
        <v>3300</v>
      </c>
      <c r="Q133" s="104">
        <f t="shared" si="55"/>
        <v>32365.006874999999</v>
      </c>
      <c r="R133" s="104">
        <f t="shared" si="55"/>
        <v>202634.99312500001</v>
      </c>
      <c r="S133" s="390"/>
    </row>
    <row r="134" spans="1:19" s="118" customFormat="1" ht="39.950000000000003" customHeight="1" thickBot="1" x14ac:dyDescent="0.25">
      <c r="A134" s="178"/>
      <c r="B134" s="178"/>
      <c r="C134" s="178"/>
      <c r="D134" s="178"/>
      <c r="E134" s="178"/>
      <c r="F134" s="178"/>
      <c r="G134" s="178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</row>
    <row r="135" spans="1:19" s="118" customFormat="1" ht="39.950000000000003" customHeight="1" x14ac:dyDescent="0.2">
      <c r="A135" s="184" t="s">
        <v>409</v>
      </c>
      <c r="B135" s="185"/>
      <c r="C135" s="185"/>
      <c r="D135" s="185"/>
      <c r="E135" s="185"/>
      <c r="F135" s="185"/>
      <c r="G135" s="185"/>
      <c r="H135" s="185"/>
      <c r="I135" s="185"/>
      <c r="J135" s="185"/>
      <c r="K135" s="185"/>
      <c r="L135" s="185"/>
      <c r="M135" s="185"/>
      <c r="N135" s="185"/>
      <c r="O135" s="185"/>
      <c r="P135" s="185"/>
      <c r="Q135" s="185"/>
      <c r="R135" s="185"/>
    </row>
    <row r="136" spans="1:19" s="118" customFormat="1" ht="39.950000000000003" customHeight="1" x14ac:dyDescent="0.2">
      <c r="A136" s="111">
        <f>+A132+1</f>
        <v>62</v>
      </c>
      <c r="B136" s="112" t="s">
        <v>418</v>
      </c>
      <c r="C136" s="106" t="s">
        <v>354</v>
      </c>
      <c r="D136" s="107" t="s">
        <v>78</v>
      </c>
      <c r="E136" s="105" t="s">
        <v>187</v>
      </c>
      <c r="F136" s="145" t="s">
        <v>618</v>
      </c>
      <c r="G136" s="143" t="s">
        <v>617</v>
      </c>
      <c r="H136" s="108">
        <v>100000</v>
      </c>
      <c r="I136" s="100">
        <f>H136*2.87%</f>
        <v>2870</v>
      </c>
      <c r="J136" s="100">
        <f>+H136*3.04%</f>
        <v>3040</v>
      </c>
      <c r="K136" s="100">
        <v>3430.92</v>
      </c>
      <c r="L136" s="108">
        <f>+J136+I136+K136</f>
        <v>9340.92</v>
      </c>
      <c r="M136" s="108">
        <f>+H136-L136</f>
        <v>90659.08</v>
      </c>
      <c r="N136" s="108">
        <f>+IF(M136*12&lt;=416220.01,0,IF(M136*12&lt;=624329.01,(((M136*12-416220.01)*0.15)/12),IF((M136*12&lt;=867123.01),(31216+0.2*(M136*12-624329.01))/12,((79776+0.25*(M136*12-867123.01))/12))))-O136</f>
        <v>11247.707291666666</v>
      </c>
      <c r="O136" s="108"/>
      <c r="P136" s="120">
        <v>2974.89</v>
      </c>
      <c r="Q136" s="108">
        <f>+P136+N136+L136</f>
        <v>23563.517291666663</v>
      </c>
      <c r="R136" s="167">
        <f>+H136-Q136</f>
        <v>76436.482708333337</v>
      </c>
    </row>
    <row r="137" spans="1:19" s="118" customFormat="1" ht="39.950000000000003" customHeight="1" x14ac:dyDescent="0.2">
      <c r="A137" s="111">
        <f>+A136+1</f>
        <v>63</v>
      </c>
      <c r="B137" s="112" t="s">
        <v>502</v>
      </c>
      <c r="C137" s="106" t="s">
        <v>354</v>
      </c>
      <c r="D137" s="107" t="s">
        <v>597</v>
      </c>
      <c r="E137" s="105" t="s">
        <v>187</v>
      </c>
      <c r="F137" s="145" t="s">
        <v>641</v>
      </c>
      <c r="G137" s="143" t="s">
        <v>640</v>
      </c>
      <c r="H137" s="108">
        <v>90000</v>
      </c>
      <c r="I137" s="100">
        <f>H137*2.87%</f>
        <v>2583</v>
      </c>
      <c r="J137" s="100">
        <f>+H137*3.04%</f>
        <v>2736</v>
      </c>
      <c r="K137" s="100"/>
      <c r="L137" s="108">
        <f>+J137+I137+K137</f>
        <v>5319</v>
      </c>
      <c r="M137" s="108">
        <f>+H137-L137</f>
        <v>84681</v>
      </c>
      <c r="N137" s="119">
        <f>+IF(M137*12&lt;=416220.01,0,IF(M137*12&lt;=624329.01,(((M137*12-416220.01)*0.15)/12),IF((M137*12&lt;=867123.01),(31216+0.2*(M137*12-624329.01))/12,((79776+0.25*(M137*12-867123.01))/12))))-O137</f>
        <v>9753.1872916666671</v>
      </c>
      <c r="O137" s="108"/>
      <c r="P137" s="167">
        <v>25</v>
      </c>
      <c r="Q137" s="108">
        <f>+P137+N137+L137</f>
        <v>15097.187291666667</v>
      </c>
      <c r="R137" s="167">
        <f>+H137-Q137</f>
        <v>74902.812708333338</v>
      </c>
    </row>
    <row r="138" spans="1:19" s="118" customFormat="1" ht="39.950000000000003" customHeight="1" thickBot="1" x14ac:dyDescent="0.25">
      <c r="A138" s="352" t="s">
        <v>106</v>
      </c>
      <c r="B138" s="353"/>
      <c r="C138" s="103"/>
      <c r="D138" s="103"/>
      <c r="E138" s="103"/>
      <c r="F138" s="103"/>
      <c r="G138" s="103"/>
      <c r="H138" s="104">
        <f>SUM(H136:H137)</f>
        <v>190000</v>
      </c>
      <c r="I138" s="104">
        <f t="shared" ref="I138:R138" si="56">SUM(I136:I137)</f>
        <v>5453</v>
      </c>
      <c r="J138" s="104">
        <f t="shared" si="56"/>
        <v>5776</v>
      </c>
      <c r="K138" s="104">
        <f t="shared" si="56"/>
        <v>3430.92</v>
      </c>
      <c r="L138" s="104">
        <f t="shared" si="56"/>
        <v>14659.92</v>
      </c>
      <c r="M138" s="104">
        <f t="shared" si="56"/>
        <v>175340.08000000002</v>
      </c>
      <c r="N138" s="104">
        <f t="shared" si="56"/>
        <v>21000.894583333335</v>
      </c>
      <c r="O138" s="104">
        <f t="shared" si="56"/>
        <v>0</v>
      </c>
      <c r="P138" s="104">
        <f t="shared" si="56"/>
        <v>2999.89</v>
      </c>
      <c r="Q138" s="104">
        <f t="shared" si="56"/>
        <v>38660.704583333332</v>
      </c>
      <c r="R138" s="104">
        <f t="shared" si="56"/>
        <v>151339.29541666666</v>
      </c>
      <c r="S138" s="390"/>
    </row>
    <row r="139" spans="1:19" s="114" customFormat="1" ht="39.950000000000003" customHeight="1" x14ac:dyDescent="0.2">
      <c r="A139" s="184" t="s">
        <v>568</v>
      </c>
      <c r="B139" s="185"/>
      <c r="C139" s="185"/>
      <c r="D139" s="185"/>
      <c r="E139" s="185"/>
      <c r="F139" s="185"/>
      <c r="G139" s="329"/>
      <c r="H139" s="185"/>
      <c r="I139" s="185"/>
      <c r="J139" s="185"/>
      <c r="K139" s="185"/>
      <c r="L139" s="185"/>
      <c r="M139" s="185"/>
      <c r="N139" s="185"/>
      <c r="O139" s="185"/>
      <c r="P139" s="185"/>
      <c r="Q139" s="185"/>
      <c r="R139" s="185"/>
    </row>
    <row r="140" spans="1:19" s="114" customFormat="1" ht="39.950000000000003" customHeight="1" x14ac:dyDescent="0.2">
      <c r="A140" s="111">
        <f>+A137+1</f>
        <v>64</v>
      </c>
      <c r="B140" s="144" t="s">
        <v>422</v>
      </c>
      <c r="C140" s="111" t="s">
        <v>353</v>
      </c>
      <c r="D140" s="146" t="s">
        <v>389</v>
      </c>
      <c r="E140" s="110" t="s">
        <v>187</v>
      </c>
      <c r="F140" s="112" t="s">
        <v>634</v>
      </c>
      <c r="G140" s="110" t="s">
        <v>631</v>
      </c>
      <c r="H140" s="169">
        <v>80000</v>
      </c>
      <c r="I140" s="108">
        <f>H140*2.87%</f>
        <v>2296</v>
      </c>
      <c r="J140" s="108">
        <f>+H140*3.04%</f>
        <v>2432</v>
      </c>
      <c r="K140" s="108"/>
      <c r="L140" s="108">
        <f>+J140+I140+K140</f>
        <v>4728</v>
      </c>
      <c r="M140" s="108">
        <f>+H140-L140</f>
        <v>75272</v>
      </c>
      <c r="N140" s="108">
        <f>+IF(M140*12&lt;=416220.01,0,IF(M140*12&lt;=624329.01,(((M140*12-416220.01)*0.15)/12),IF((M140*12&lt;=867123.01),(31216+0.2*(M140*12-624329.01))/12,((79776+0.25*(M140*12-867123.01))/12))))-O140</f>
        <v>7400.9372916666662</v>
      </c>
      <c r="O140" s="108"/>
      <c r="P140" s="120">
        <f>100+25</f>
        <v>125</v>
      </c>
      <c r="Q140" s="100">
        <f>+P140+N140+L140</f>
        <v>12253.937291666665</v>
      </c>
      <c r="R140" s="167">
        <f>H140-Q140</f>
        <v>67746.062708333338</v>
      </c>
    </row>
    <row r="141" spans="1:19" s="114" customFormat="1" ht="39.950000000000003" customHeight="1" x14ac:dyDescent="0.2">
      <c r="A141" s="111">
        <f>+A140+1</f>
        <v>65</v>
      </c>
      <c r="B141" s="144" t="s">
        <v>576</v>
      </c>
      <c r="C141" s="111" t="s">
        <v>353</v>
      </c>
      <c r="D141" s="146" t="s">
        <v>389</v>
      </c>
      <c r="E141" s="157" t="s">
        <v>187</v>
      </c>
      <c r="F141" s="168" t="s">
        <v>618</v>
      </c>
      <c r="G141" s="157" t="s">
        <v>617</v>
      </c>
      <c r="H141" s="169">
        <v>70000</v>
      </c>
      <c r="I141" s="108">
        <f>H141*2.87%</f>
        <v>2009</v>
      </c>
      <c r="J141" s="108">
        <f>+H141*3.04%</f>
        <v>2128</v>
      </c>
      <c r="K141" s="108">
        <v>1715.46</v>
      </c>
      <c r="L141" s="119">
        <f>+J141+I141+K141</f>
        <v>5852.46</v>
      </c>
      <c r="M141" s="119">
        <f>+H141-L141</f>
        <v>64147.54</v>
      </c>
      <c r="N141" s="108">
        <v>2013.625</v>
      </c>
      <c r="O141" s="119"/>
      <c r="P141" s="164">
        <v>125</v>
      </c>
      <c r="Q141" s="121">
        <f>+P141+N141+L141</f>
        <v>7991.085</v>
      </c>
      <c r="R141" s="159">
        <f>H141-Q141</f>
        <v>62008.915000000001</v>
      </c>
    </row>
    <row r="142" spans="1:19" s="118" customFormat="1" ht="39.950000000000003" customHeight="1" x14ac:dyDescent="0.2">
      <c r="A142" s="352" t="s">
        <v>106</v>
      </c>
      <c r="B142" s="353"/>
      <c r="C142" s="103"/>
      <c r="D142" s="103"/>
      <c r="E142" s="103"/>
      <c r="F142" s="103"/>
      <c r="G142" s="103"/>
      <c r="H142" s="104">
        <f t="shared" ref="H142:R142" si="57">SUM(H140:H141)</f>
        <v>150000</v>
      </c>
      <c r="I142" s="104">
        <f t="shared" si="57"/>
        <v>4305</v>
      </c>
      <c r="J142" s="104">
        <f t="shared" si="57"/>
        <v>4560</v>
      </c>
      <c r="K142" s="104">
        <f t="shared" si="57"/>
        <v>1715.46</v>
      </c>
      <c r="L142" s="104">
        <f t="shared" si="57"/>
        <v>10580.46</v>
      </c>
      <c r="M142" s="104">
        <f t="shared" si="57"/>
        <v>139419.54</v>
      </c>
      <c r="N142" s="104">
        <f t="shared" si="57"/>
        <v>9414.5622916666653</v>
      </c>
      <c r="O142" s="104">
        <f t="shared" si="57"/>
        <v>0</v>
      </c>
      <c r="P142" s="104">
        <f t="shared" si="57"/>
        <v>250</v>
      </c>
      <c r="Q142" s="104">
        <f t="shared" si="57"/>
        <v>20245.022291666664</v>
      </c>
      <c r="R142" s="104">
        <f t="shared" si="57"/>
        <v>129754.97770833335</v>
      </c>
      <c r="S142" s="390"/>
    </row>
    <row r="143" spans="1:19" s="186" customFormat="1" ht="39.950000000000003" customHeight="1" thickBot="1" x14ac:dyDescent="0.25">
      <c r="A143" s="173"/>
      <c r="B143" s="173"/>
      <c r="C143" s="173"/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  <c r="R143" s="173"/>
    </row>
    <row r="144" spans="1:19" s="186" customFormat="1" ht="39.950000000000003" customHeight="1" thickBot="1" x14ac:dyDescent="0.25">
      <c r="A144" s="176" t="s">
        <v>260</v>
      </c>
      <c r="B144" s="177"/>
      <c r="C144" s="177"/>
      <c r="D144" s="177"/>
      <c r="E144" s="177"/>
      <c r="F144" s="177"/>
      <c r="G144" s="177"/>
      <c r="H144" s="177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</row>
    <row r="145" spans="1:19" s="186" customFormat="1" ht="39.950000000000003" customHeight="1" x14ac:dyDescent="0.2">
      <c r="A145" s="160">
        <f>+A141+1</f>
        <v>66</v>
      </c>
      <c r="B145" s="168" t="s">
        <v>111</v>
      </c>
      <c r="C145" s="156" t="s">
        <v>353</v>
      </c>
      <c r="D145" s="157" t="s">
        <v>110</v>
      </c>
      <c r="E145" s="157" t="s">
        <v>187</v>
      </c>
      <c r="F145" s="168" t="s">
        <v>607</v>
      </c>
      <c r="G145" s="157" t="s">
        <v>608</v>
      </c>
      <c r="H145" s="164">
        <v>190000</v>
      </c>
      <c r="I145" s="121">
        <f>H145*2.87%</f>
        <v>5453</v>
      </c>
      <c r="J145" s="108">
        <v>5776</v>
      </c>
      <c r="K145" s="108"/>
      <c r="L145" s="119">
        <f>+J145+I145+K145</f>
        <v>11229</v>
      </c>
      <c r="M145" s="119">
        <f>+H145-L145</f>
        <v>178771</v>
      </c>
      <c r="N145" s="119">
        <f>+IF(M145*12&lt;=416220.01,0,IF(M145*12&lt;=624329.01,(((M145*12-416220.01)*0.15)/12),IF((M145*12&lt;=867123.01),(31216+0.2*(M145*12-624329.01))/12,((79776+0.25*(M145*12-867123.01))/12))))-O145</f>
        <v>33275.687291666669</v>
      </c>
      <c r="O145" s="119"/>
      <c r="P145" s="159">
        <v>25</v>
      </c>
      <c r="Q145" s="119">
        <f>+P145+N145+L145</f>
        <v>44529.687291666669</v>
      </c>
      <c r="R145" s="159">
        <f>+H145-Q145</f>
        <v>145470.31270833334</v>
      </c>
    </row>
    <row r="146" spans="1:19" s="186" customFormat="1" ht="39.950000000000003" customHeight="1" x14ac:dyDescent="0.2">
      <c r="A146" s="160">
        <f>+A145+1</f>
        <v>67</v>
      </c>
      <c r="B146" s="105" t="s">
        <v>587</v>
      </c>
      <c r="C146" s="134" t="s">
        <v>354</v>
      </c>
      <c r="D146" s="105" t="s">
        <v>522</v>
      </c>
      <c r="E146" s="179" t="s">
        <v>187</v>
      </c>
      <c r="F146" s="168" t="s">
        <v>634</v>
      </c>
      <c r="G146" s="157" t="s">
        <v>631</v>
      </c>
      <c r="H146" s="121">
        <v>110000</v>
      </c>
      <c r="I146" s="121">
        <f>H146*2.87%</f>
        <v>3157</v>
      </c>
      <c r="J146" s="121">
        <f>+H146*3.04%</f>
        <v>3344</v>
      </c>
      <c r="K146" s="121"/>
      <c r="L146" s="119">
        <f>+J146+I146+K146</f>
        <v>6501</v>
      </c>
      <c r="M146" s="119">
        <f>+H146-L146</f>
        <v>103499</v>
      </c>
      <c r="N146" s="119">
        <f t="shared" ref="N146:N147" si="58">+IF(M146*12&lt;=416220.01,0,IF(M146*12&lt;=624329.01,(((M146*12-416220.01)*0.15)/12),IF((M146*12&lt;=867123.01),(31216+0.2*(M146*12-624329.01))/12,((79776+0.25*(M146*12-867123.01))/12))))-O146</f>
        <v>14457.687291666667</v>
      </c>
      <c r="O146" s="119"/>
      <c r="P146" s="159">
        <v>3025</v>
      </c>
      <c r="Q146" s="119">
        <f>+P146+N146+L146</f>
        <v>23983.687291666669</v>
      </c>
      <c r="R146" s="159">
        <f>+H146-Q146</f>
        <v>86016.312708333338</v>
      </c>
    </row>
    <row r="147" spans="1:19" s="118" customFormat="1" ht="39.950000000000003" customHeight="1" x14ac:dyDescent="0.2">
      <c r="A147" s="160">
        <f>+A146+1</f>
        <v>68</v>
      </c>
      <c r="B147" s="105" t="s">
        <v>480</v>
      </c>
      <c r="C147" s="134" t="s">
        <v>353</v>
      </c>
      <c r="D147" s="105" t="s">
        <v>522</v>
      </c>
      <c r="E147" s="179" t="s">
        <v>187</v>
      </c>
      <c r="F147" s="168" t="s">
        <v>618</v>
      </c>
      <c r="G147" s="157" t="s">
        <v>617</v>
      </c>
      <c r="H147" s="121">
        <v>100000</v>
      </c>
      <c r="I147" s="121">
        <f>H147*2.87%</f>
        <v>2870</v>
      </c>
      <c r="J147" s="121">
        <f>+H147*3.04%</f>
        <v>3040</v>
      </c>
      <c r="K147" s="121">
        <v>0</v>
      </c>
      <c r="L147" s="119">
        <f>+J147+I147+K147</f>
        <v>5910</v>
      </c>
      <c r="M147" s="119">
        <f>+H147-L147</f>
        <v>94090</v>
      </c>
      <c r="N147" s="119">
        <f t="shared" si="58"/>
        <v>12105.437291666667</v>
      </c>
      <c r="O147" s="119">
        <v>0</v>
      </c>
      <c r="P147" s="159">
        <v>25</v>
      </c>
      <c r="Q147" s="119">
        <f>+P147+N147+L147</f>
        <v>18040.437291666669</v>
      </c>
      <c r="R147" s="159">
        <f>+H147-Q147</f>
        <v>81959.562708333338</v>
      </c>
    </row>
    <row r="148" spans="1:19" s="117" customFormat="1" ht="39.950000000000003" customHeight="1" x14ac:dyDescent="0.2">
      <c r="A148" s="352" t="s">
        <v>106</v>
      </c>
      <c r="B148" s="353"/>
      <c r="C148" s="103"/>
      <c r="D148" s="103"/>
      <c r="E148" s="103"/>
      <c r="F148" s="103"/>
      <c r="G148" s="103"/>
      <c r="H148" s="104">
        <f>SUM(H145:H147)</f>
        <v>400000</v>
      </c>
      <c r="I148" s="104">
        <f t="shared" ref="I148:R148" si="59">SUM(I145:I147)</f>
        <v>11480</v>
      </c>
      <c r="J148" s="104">
        <f t="shared" si="59"/>
        <v>12160</v>
      </c>
      <c r="K148" s="104">
        <f t="shared" si="59"/>
        <v>0</v>
      </c>
      <c r="L148" s="104">
        <f t="shared" si="59"/>
        <v>23640</v>
      </c>
      <c r="M148" s="104">
        <f t="shared" si="59"/>
        <v>376360</v>
      </c>
      <c r="N148" s="104">
        <f t="shared" si="59"/>
        <v>59838.811875000007</v>
      </c>
      <c r="O148" s="104">
        <f t="shared" si="59"/>
        <v>0</v>
      </c>
      <c r="P148" s="104">
        <f t="shared" si="59"/>
        <v>3075</v>
      </c>
      <c r="Q148" s="104">
        <f t="shared" si="59"/>
        <v>86553.811875000014</v>
      </c>
      <c r="R148" s="104">
        <f t="shared" si="59"/>
        <v>313446.18812499999</v>
      </c>
      <c r="S148" s="391"/>
    </row>
    <row r="149" spans="1:19" s="186" customFormat="1" ht="39.950000000000003" customHeight="1" thickBot="1" x14ac:dyDescent="0.25">
      <c r="A149" s="173"/>
      <c r="B149" s="173"/>
      <c r="C149" s="173"/>
      <c r="D149" s="173"/>
      <c r="E149" s="173"/>
      <c r="F149" s="173"/>
      <c r="G149" s="173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</row>
    <row r="150" spans="1:19" s="186" customFormat="1" ht="39.950000000000003" customHeight="1" thickBot="1" x14ac:dyDescent="0.25">
      <c r="A150" s="176" t="s">
        <v>412</v>
      </c>
      <c r="B150" s="177"/>
      <c r="C150" s="177"/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  <c r="O150" s="177"/>
      <c r="P150" s="177"/>
      <c r="Q150" s="177"/>
      <c r="R150" s="177"/>
    </row>
    <row r="151" spans="1:19" s="114" customFormat="1" ht="39.950000000000003" customHeight="1" x14ac:dyDescent="0.2">
      <c r="A151" s="156">
        <f>+A147+1</f>
        <v>69</v>
      </c>
      <c r="B151" s="168" t="s">
        <v>569</v>
      </c>
      <c r="C151" s="156" t="s">
        <v>353</v>
      </c>
      <c r="D151" s="157" t="s">
        <v>411</v>
      </c>
      <c r="E151" s="157" t="s">
        <v>187</v>
      </c>
      <c r="F151" s="168" t="s">
        <v>600</v>
      </c>
      <c r="G151" s="157" t="s">
        <v>672</v>
      </c>
      <c r="H151" s="119">
        <v>190000</v>
      </c>
      <c r="I151" s="119">
        <f>H151*2.87%</f>
        <v>5453</v>
      </c>
      <c r="J151" s="108">
        <f>+H151*3.04%</f>
        <v>5776</v>
      </c>
      <c r="K151" s="108">
        <v>3430.92</v>
      </c>
      <c r="L151" s="119">
        <f>+J151+I151+K151</f>
        <v>14659.92</v>
      </c>
      <c r="M151" s="119">
        <f>+H151-L151</f>
        <v>175340.08</v>
      </c>
      <c r="N151" s="119">
        <f t="shared" ref="N151:N152" si="60">+IF(M151*12&lt;=416220.01,0,IF(M151*12&lt;=624329.01,(((M151*12-416220.01)*0.15)/12),IF((M151*12&lt;=867123.01),(31216+0.2*(M151*12-624329.01))/12,((79776+0.25*(M151*12-867123.01))/12))))-O151</f>
        <v>32417.957291666666</v>
      </c>
      <c r="O151" s="119"/>
      <c r="P151" s="159">
        <v>4524.9999999999982</v>
      </c>
      <c r="Q151" s="119">
        <f>+P151+N151+L151</f>
        <v>51602.877291666664</v>
      </c>
      <c r="R151" s="159">
        <f>+H151-Q151</f>
        <v>138397.12270833334</v>
      </c>
    </row>
    <row r="152" spans="1:19" s="114" customFormat="1" ht="39.950000000000003" customHeight="1" x14ac:dyDescent="0.2">
      <c r="A152" s="156">
        <f>+A151+1</f>
        <v>70</v>
      </c>
      <c r="B152" s="168" t="s">
        <v>639</v>
      </c>
      <c r="C152" s="156" t="s">
        <v>353</v>
      </c>
      <c r="D152" s="157" t="s">
        <v>112</v>
      </c>
      <c r="E152" s="157" t="s">
        <v>187</v>
      </c>
      <c r="F152" s="144" t="s">
        <v>588</v>
      </c>
      <c r="G152" s="146" t="s">
        <v>640</v>
      </c>
      <c r="H152" s="119">
        <v>50000</v>
      </c>
      <c r="I152" s="119">
        <f>H152*2.87%</f>
        <v>1435</v>
      </c>
      <c r="J152" s="108">
        <f>+H152*3.04%</f>
        <v>1520</v>
      </c>
      <c r="K152" s="108"/>
      <c r="L152" s="119">
        <f>+J152+I152+K152</f>
        <v>2955</v>
      </c>
      <c r="M152" s="119">
        <f>+H152-L152</f>
        <v>47045</v>
      </c>
      <c r="N152" s="119">
        <f t="shared" si="60"/>
        <v>1853.9998749999997</v>
      </c>
      <c r="O152" s="119"/>
      <c r="P152" s="159">
        <v>25</v>
      </c>
      <c r="Q152" s="119">
        <f>+P152+N152+L152</f>
        <v>4833.9998749999995</v>
      </c>
      <c r="R152" s="159">
        <f>+H152-Q152</f>
        <v>45166.000124999999</v>
      </c>
    </row>
    <row r="153" spans="1:19" s="118" customFormat="1" ht="39.950000000000003" customHeight="1" x14ac:dyDescent="0.2">
      <c r="A153" s="352" t="s">
        <v>106</v>
      </c>
      <c r="B153" s="353"/>
      <c r="C153" s="187"/>
      <c r="D153" s="187"/>
      <c r="E153" s="187"/>
      <c r="F153" s="187"/>
      <c r="G153" s="188"/>
      <c r="H153" s="104">
        <f>SUM(H151:H152)</f>
        <v>240000</v>
      </c>
      <c r="I153" s="104">
        <f t="shared" ref="I153:R153" si="61">SUM(I151:I152)</f>
        <v>6888</v>
      </c>
      <c r="J153" s="104">
        <f t="shared" si="61"/>
        <v>7296</v>
      </c>
      <c r="K153" s="104">
        <f t="shared" si="61"/>
        <v>3430.92</v>
      </c>
      <c r="L153" s="104">
        <f t="shared" si="61"/>
        <v>17614.919999999998</v>
      </c>
      <c r="M153" s="104">
        <f t="shared" si="61"/>
        <v>222385.08</v>
      </c>
      <c r="N153" s="104">
        <f t="shared" si="61"/>
        <v>34271.957166666667</v>
      </c>
      <c r="O153" s="104">
        <f t="shared" si="61"/>
        <v>0</v>
      </c>
      <c r="P153" s="104">
        <f t="shared" si="61"/>
        <v>4549.9999999999982</v>
      </c>
      <c r="Q153" s="104">
        <f t="shared" si="61"/>
        <v>56436.877166666665</v>
      </c>
      <c r="R153" s="104">
        <f t="shared" si="61"/>
        <v>183563.12283333333</v>
      </c>
      <c r="S153" s="390"/>
    </row>
    <row r="154" spans="1:19" s="186" customFormat="1" ht="39.950000000000003" customHeight="1" thickBot="1" x14ac:dyDescent="0.25">
      <c r="A154" s="114"/>
      <c r="B154" s="114"/>
      <c r="C154" s="129"/>
      <c r="D154" s="114"/>
      <c r="E154" s="114"/>
      <c r="F154" s="114"/>
      <c r="G154" s="330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</row>
    <row r="155" spans="1:19" s="186" customFormat="1" ht="39.950000000000003" customHeight="1" thickBot="1" x14ac:dyDescent="0.25">
      <c r="A155" s="176" t="s">
        <v>477</v>
      </c>
      <c r="B155" s="177"/>
      <c r="C155" s="177"/>
      <c r="D155" s="177"/>
      <c r="E155" s="177"/>
      <c r="F155" s="177"/>
      <c r="G155" s="32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77"/>
    </row>
    <row r="156" spans="1:19" s="118" customFormat="1" ht="39.950000000000003" customHeight="1" x14ac:dyDescent="0.2">
      <c r="A156" s="170">
        <f>+A152+1</f>
        <v>71</v>
      </c>
      <c r="B156" s="144" t="s">
        <v>483</v>
      </c>
      <c r="C156" s="111" t="s">
        <v>354</v>
      </c>
      <c r="D156" s="146" t="s">
        <v>484</v>
      </c>
      <c r="E156" s="157" t="s">
        <v>187</v>
      </c>
      <c r="F156" s="168" t="s">
        <v>634</v>
      </c>
      <c r="G156" s="157" t="s">
        <v>631</v>
      </c>
      <c r="H156" s="163">
        <v>90000</v>
      </c>
      <c r="I156" s="121">
        <f>H156*2.87%</f>
        <v>2583</v>
      </c>
      <c r="J156" s="121">
        <f>+H156*3.04%</f>
        <v>2736</v>
      </c>
      <c r="K156" s="121"/>
      <c r="L156" s="119">
        <f>+J156+I156+K156</f>
        <v>5319</v>
      </c>
      <c r="M156" s="119">
        <f>+H156-L156</f>
        <v>84681</v>
      </c>
      <c r="N156" s="119">
        <f>+IF(M156*12&lt;=416220.01,0,IF(M156*12&lt;=624329.01,(((M156*12-416220.01)*0.15)/12),IF((M156*12&lt;=867123.01),(31216+0.2*(M156*12-624329.01))/12,((79776+0.25*(M156*12-867123.01))/12))))-O156</f>
        <v>9753.1872916666671</v>
      </c>
      <c r="O156" s="119"/>
      <c r="P156" s="159">
        <v>65</v>
      </c>
      <c r="Q156" s="119">
        <f>+P156+N156+L156</f>
        <v>15137.187291666667</v>
      </c>
      <c r="R156" s="159">
        <f>+H156-Q156</f>
        <v>74862.812708333338</v>
      </c>
    </row>
    <row r="157" spans="1:19" s="114" customFormat="1" ht="39.950000000000003" customHeight="1" x14ac:dyDescent="0.2">
      <c r="A157" s="170">
        <f>+A156+1</f>
        <v>72</v>
      </c>
      <c r="B157" s="144" t="s">
        <v>475</v>
      </c>
      <c r="C157" s="111" t="s">
        <v>354</v>
      </c>
      <c r="D157" s="146" t="s">
        <v>476</v>
      </c>
      <c r="E157" s="157" t="s">
        <v>187</v>
      </c>
      <c r="F157" s="168" t="s">
        <v>618</v>
      </c>
      <c r="G157" s="157" t="s">
        <v>617</v>
      </c>
      <c r="H157" s="163">
        <v>80000</v>
      </c>
      <c r="I157" s="121">
        <f>H157*2.87%</f>
        <v>2296</v>
      </c>
      <c r="J157" s="121">
        <f>+H157*3.04%</f>
        <v>2432</v>
      </c>
      <c r="K157" s="121">
        <v>1715.46</v>
      </c>
      <c r="L157" s="119">
        <f>+J157+I157+K157</f>
        <v>6443.46</v>
      </c>
      <c r="M157" s="119">
        <f>+H157-L157</f>
        <v>73556.539999999994</v>
      </c>
      <c r="N157" s="119">
        <f>+IF(M157*12&lt;=416220.01,0,IF(M157*12&lt;=624329.01,(((M157*12-416220.01)*0.15)/12),IF((M157*12&lt;=867123.01),(31216+0.2*(M157*12-624329.01))/12,((79776+0.25*(M157*12-867123.01))/12))))-O157</f>
        <v>6972.0722916666664</v>
      </c>
      <c r="O157" s="119">
        <v>0</v>
      </c>
      <c r="P157" s="159">
        <v>125</v>
      </c>
      <c r="Q157" s="119">
        <f>+P157+N157+L157</f>
        <v>13540.532291666666</v>
      </c>
      <c r="R157" s="159">
        <f>+H157-Q157</f>
        <v>66459.467708333337</v>
      </c>
    </row>
    <row r="158" spans="1:19" s="114" customFormat="1" ht="39.950000000000003" customHeight="1" x14ac:dyDescent="0.2">
      <c r="A158" s="352" t="s">
        <v>106</v>
      </c>
      <c r="B158" s="353"/>
      <c r="C158" s="103"/>
      <c r="D158" s="103"/>
      <c r="E158" s="103"/>
      <c r="F158" s="103"/>
      <c r="G158" s="103"/>
      <c r="H158" s="104">
        <f>SUM(H156:H157)</f>
        <v>170000</v>
      </c>
      <c r="I158" s="104">
        <f t="shared" ref="I158:R158" si="62">SUM(I156:I157)</f>
        <v>4879</v>
      </c>
      <c r="J158" s="104">
        <f t="shared" si="62"/>
        <v>5168</v>
      </c>
      <c r="K158" s="104">
        <f t="shared" si="62"/>
        <v>1715.46</v>
      </c>
      <c r="L158" s="104">
        <f t="shared" si="62"/>
        <v>11762.46</v>
      </c>
      <c r="M158" s="104">
        <f t="shared" si="62"/>
        <v>158237.53999999998</v>
      </c>
      <c r="N158" s="104">
        <f t="shared" si="62"/>
        <v>16725.259583333333</v>
      </c>
      <c r="O158" s="104">
        <f t="shared" si="62"/>
        <v>0</v>
      </c>
      <c r="P158" s="104">
        <f t="shared" si="62"/>
        <v>190</v>
      </c>
      <c r="Q158" s="104">
        <f t="shared" si="62"/>
        <v>28677.719583333332</v>
      </c>
      <c r="R158" s="104">
        <f t="shared" si="62"/>
        <v>141322.28041666668</v>
      </c>
      <c r="S158" s="390"/>
    </row>
    <row r="159" spans="1:19" s="174" customFormat="1" ht="39.950000000000003" customHeight="1" thickBot="1" x14ac:dyDescent="0.25">
      <c r="A159" s="173"/>
      <c r="B159" s="173"/>
      <c r="C159" s="189"/>
      <c r="D159" s="189"/>
      <c r="E159" s="189"/>
      <c r="F159" s="189"/>
      <c r="G159" s="189"/>
    </row>
    <row r="160" spans="1:19" s="174" customFormat="1" ht="39.950000000000003" customHeight="1" thickBot="1" x14ac:dyDescent="0.25">
      <c r="A160" s="176" t="s">
        <v>323</v>
      </c>
      <c r="B160" s="177"/>
      <c r="C160" s="177"/>
      <c r="D160" s="177"/>
      <c r="E160" s="177"/>
      <c r="F160" s="177"/>
      <c r="G160" s="32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</row>
    <row r="161" spans="1:19" s="118" customFormat="1" ht="39.950000000000003" customHeight="1" x14ac:dyDescent="0.2">
      <c r="A161" s="303">
        <f>+A157+1</f>
        <v>73</v>
      </c>
      <c r="B161" s="145" t="s">
        <v>646</v>
      </c>
      <c r="C161" s="106" t="s">
        <v>354</v>
      </c>
      <c r="D161" s="143" t="s">
        <v>585</v>
      </c>
      <c r="E161" s="179" t="s">
        <v>187</v>
      </c>
      <c r="F161" s="158" t="s">
        <v>655</v>
      </c>
      <c r="G161" s="158" t="s">
        <v>649</v>
      </c>
      <c r="H161" s="197">
        <v>85000</v>
      </c>
      <c r="I161" s="121">
        <f>H161*2.87%</f>
        <v>2439.5</v>
      </c>
      <c r="J161" s="121">
        <f>+H161*3.04%</f>
        <v>2584</v>
      </c>
      <c r="K161" s="121">
        <v>0</v>
      </c>
      <c r="L161" s="119">
        <f>+J161+I161+K161</f>
        <v>5023.5</v>
      </c>
      <c r="M161" s="119">
        <f>+H161-L161</f>
        <v>79976.5</v>
      </c>
      <c r="N161" s="119">
        <f>+IF(M161*12&lt;=416220.01,0,IF(M161*12&lt;=624329.01,(((M161*12-416220.01)*0.15)/12),IF((M161*12&lt;=867123.01),(31216+0.2*(M161*12-624329.01))/12,((79776+0.25*(M161*12-867123.01))/12))))-O161</f>
        <v>8577.0622916666671</v>
      </c>
      <c r="O161" s="119">
        <v>0</v>
      </c>
      <c r="P161" s="159">
        <v>125</v>
      </c>
      <c r="Q161" s="119">
        <f>+L161+N161+P161</f>
        <v>13725.562291666667</v>
      </c>
      <c r="R161" s="159">
        <f>+H161-Q161</f>
        <v>71274.437708333338</v>
      </c>
    </row>
    <row r="162" spans="1:19" s="118" customFormat="1" ht="39.950000000000003" customHeight="1" x14ac:dyDescent="0.2">
      <c r="A162" s="303">
        <f>+A161+1</f>
        <v>74</v>
      </c>
      <c r="B162" s="145" t="s">
        <v>601</v>
      </c>
      <c r="C162" s="106" t="s">
        <v>353</v>
      </c>
      <c r="D162" s="143" t="s">
        <v>602</v>
      </c>
      <c r="E162" s="179" t="s">
        <v>187</v>
      </c>
      <c r="F162" s="168" t="s">
        <v>600</v>
      </c>
      <c r="G162" s="157" t="s">
        <v>672</v>
      </c>
      <c r="H162" s="197">
        <v>60000</v>
      </c>
      <c r="I162" s="121">
        <f>H162*2.87%</f>
        <v>1722</v>
      </c>
      <c r="J162" s="121">
        <f>+H162*3.04%</f>
        <v>1824</v>
      </c>
      <c r="K162" s="121"/>
      <c r="L162" s="119">
        <f>+J162+I162+K162</f>
        <v>3546</v>
      </c>
      <c r="M162" s="119">
        <f>+H162-L162</f>
        <v>56454</v>
      </c>
      <c r="N162" s="119">
        <f>+IF(M162*12&lt;=416220.01,0,IF(M162*12&lt;=624329.01,(((M162*12-416220.01)*0.15)/12),IF((M162*12&lt;=867123.01),(31216+0.2*(M162*12-624329.01))/12,((79776+0.25*(M162*12-867123.01))/12))))-O162</f>
        <v>3486.6498333333329</v>
      </c>
      <c r="O162" s="119"/>
      <c r="P162" s="159">
        <v>125</v>
      </c>
      <c r="Q162" s="119">
        <f>+P162+N162+L162</f>
        <v>7157.6498333333329</v>
      </c>
      <c r="R162" s="159">
        <f>+H162-Q162</f>
        <v>52842.350166666671</v>
      </c>
    </row>
    <row r="163" spans="1:19" s="117" customFormat="1" ht="39.950000000000003" customHeight="1" x14ac:dyDescent="0.2">
      <c r="A163" s="352" t="s">
        <v>106</v>
      </c>
      <c r="B163" s="353"/>
      <c r="C163" s="103"/>
      <c r="D163" s="103"/>
      <c r="E163" s="103"/>
      <c r="F163" s="103"/>
      <c r="G163" s="103"/>
      <c r="H163" s="104">
        <f t="shared" ref="H163:R163" si="63">SUM(H161:H162)</f>
        <v>145000</v>
      </c>
      <c r="I163" s="104">
        <f t="shared" si="63"/>
        <v>4161.5</v>
      </c>
      <c r="J163" s="104">
        <f t="shared" si="63"/>
        <v>4408</v>
      </c>
      <c r="K163" s="104">
        <f t="shared" si="63"/>
        <v>0</v>
      </c>
      <c r="L163" s="104">
        <f t="shared" si="63"/>
        <v>8569.5</v>
      </c>
      <c r="M163" s="104">
        <f t="shared" si="63"/>
        <v>136430.5</v>
      </c>
      <c r="N163" s="104">
        <f t="shared" si="63"/>
        <v>12063.712125</v>
      </c>
      <c r="O163" s="104">
        <f t="shared" si="63"/>
        <v>0</v>
      </c>
      <c r="P163" s="104">
        <f t="shared" si="63"/>
        <v>250</v>
      </c>
      <c r="Q163" s="104">
        <f t="shared" si="63"/>
        <v>20883.212124999998</v>
      </c>
      <c r="R163" s="104">
        <f t="shared" si="63"/>
        <v>124116.78787500001</v>
      </c>
      <c r="S163" s="391"/>
    </row>
    <row r="164" spans="1:19" s="117" customFormat="1" ht="39.950000000000003" customHeight="1" thickBot="1" x14ac:dyDescent="0.25">
      <c r="A164" s="173"/>
      <c r="B164" s="173"/>
      <c r="C164" s="173"/>
      <c r="D164" s="173"/>
      <c r="E164" s="173"/>
      <c r="F164" s="173"/>
      <c r="G164" s="173"/>
    </row>
    <row r="165" spans="1:19" s="117" customFormat="1" ht="39.950000000000003" customHeight="1" thickBot="1" x14ac:dyDescent="0.25">
      <c r="A165" s="176" t="s">
        <v>190</v>
      </c>
      <c r="B165" s="177"/>
      <c r="C165" s="177"/>
      <c r="D165" s="177"/>
      <c r="E165" s="177"/>
      <c r="F165" s="177"/>
      <c r="G165" s="177"/>
      <c r="H165" s="177"/>
      <c r="I165" s="177"/>
      <c r="J165" s="177"/>
      <c r="K165" s="191"/>
      <c r="L165" s="191"/>
      <c r="M165" s="191"/>
      <c r="N165" s="191"/>
      <c r="O165" s="191"/>
      <c r="P165" s="191"/>
      <c r="Q165" s="191"/>
      <c r="R165" s="177"/>
    </row>
    <row r="166" spans="1:19" s="117" customFormat="1" ht="39.950000000000003" customHeight="1" x14ac:dyDescent="0.2">
      <c r="A166" s="106">
        <f>+A162+1</f>
        <v>75</v>
      </c>
      <c r="B166" s="144" t="s">
        <v>324</v>
      </c>
      <c r="C166" s="111" t="s">
        <v>354</v>
      </c>
      <c r="D166" s="146" t="s">
        <v>523</v>
      </c>
      <c r="E166" s="157" t="s">
        <v>187</v>
      </c>
      <c r="F166" s="158" t="s">
        <v>641</v>
      </c>
      <c r="G166" s="158" t="s">
        <v>640</v>
      </c>
      <c r="H166" s="163">
        <v>135000</v>
      </c>
      <c r="I166" s="121">
        <f>H166*2.87%</f>
        <v>3874.5</v>
      </c>
      <c r="J166" s="121">
        <f>+H166*3.04%</f>
        <v>4104</v>
      </c>
      <c r="K166" s="121"/>
      <c r="L166" s="121">
        <f>+J166+I166+K166</f>
        <v>7978.5</v>
      </c>
      <c r="M166" s="121">
        <f>+H166-L166</f>
        <v>127021.5</v>
      </c>
      <c r="N166" s="119">
        <f>+IF(M166*12&lt;=416220.01,0,IF(M166*12&lt;=624329.01,(((M166*12-416220.01)*0.15)/12),IF((M166*12&lt;=867123.01),(31216+0.2*(M166*12-624329.01))/12,((79776+0.25*(M166*12-867123.01))/12))))-O166</f>
        <v>20338.312291666665</v>
      </c>
      <c r="O166" s="121"/>
      <c r="P166" s="164">
        <v>5366</v>
      </c>
      <c r="Q166" s="121">
        <f>+P166+N166+L166</f>
        <v>33682.812291666662</v>
      </c>
      <c r="R166" s="159">
        <f>+H166-Q166</f>
        <v>101317.18770833334</v>
      </c>
    </row>
    <row r="167" spans="1:19" s="117" customFormat="1" ht="39.950000000000003" customHeight="1" x14ac:dyDescent="0.2">
      <c r="A167" s="352" t="s">
        <v>106</v>
      </c>
      <c r="B167" s="358"/>
      <c r="C167" s="192"/>
      <c r="D167" s="192"/>
      <c r="E167" s="192"/>
      <c r="F167" s="192"/>
      <c r="G167" s="193"/>
      <c r="H167" s="104">
        <f>+H166</f>
        <v>135000</v>
      </c>
      <c r="I167" s="104">
        <f t="shared" ref="I167:R167" si="64">+I166</f>
        <v>3874.5</v>
      </c>
      <c r="J167" s="104">
        <f t="shared" si="64"/>
        <v>4104</v>
      </c>
      <c r="K167" s="104">
        <f t="shared" si="64"/>
        <v>0</v>
      </c>
      <c r="L167" s="104">
        <f t="shared" si="64"/>
        <v>7978.5</v>
      </c>
      <c r="M167" s="104">
        <f t="shared" si="64"/>
        <v>127021.5</v>
      </c>
      <c r="N167" s="104">
        <f t="shared" si="64"/>
        <v>20338.312291666665</v>
      </c>
      <c r="O167" s="104">
        <f t="shared" si="64"/>
        <v>0</v>
      </c>
      <c r="P167" s="104">
        <f t="shared" si="64"/>
        <v>5366</v>
      </c>
      <c r="Q167" s="104">
        <f t="shared" si="64"/>
        <v>33682.812291666662</v>
      </c>
      <c r="R167" s="104">
        <f t="shared" si="64"/>
        <v>101317.18770833334</v>
      </c>
      <c r="S167" s="391"/>
    </row>
    <row r="168" spans="1:19" s="117" customFormat="1" ht="39.950000000000003" customHeight="1" thickBot="1" x14ac:dyDescent="0.25">
      <c r="A168" s="127"/>
      <c r="B168" s="113"/>
      <c r="C168" s="116"/>
      <c r="D168" s="194"/>
      <c r="E168" s="195"/>
      <c r="F168" s="148"/>
      <c r="G168" s="148"/>
      <c r="H168" s="196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</row>
    <row r="169" spans="1:19" s="186" customFormat="1" ht="39.950000000000003" customHeight="1" thickBot="1" x14ac:dyDescent="0.25">
      <c r="A169" s="176" t="s">
        <v>179</v>
      </c>
      <c r="B169" s="177"/>
      <c r="C169" s="177"/>
      <c r="D169" s="177"/>
      <c r="E169" s="177"/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</row>
    <row r="170" spans="1:19" s="190" customFormat="1" ht="39.950000000000003" customHeight="1" x14ac:dyDescent="0.2">
      <c r="A170" s="111">
        <f>+A166+1</f>
        <v>76</v>
      </c>
      <c r="B170" s="144" t="s">
        <v>326</v>
      </c>
      <c r="C170" s="111" t="s">
        <v>354</v>
      </c>
      <c r="D170" s="146" t="s">
        <v>191</v>
      </c>
      <c r="E170" s="157" t="s">
        <v>187</v>
      </c>
      <c r="F170" s="158" t="s">
        <v>655</v>
      </c>
      <c r="G170" s="158" t="s">
        <v>649</v>
      </c>
      <c r="H170" s="163">
        <v>155000</v>
      </c>
      <c r="I170" s="119">
        <f t="shared" ref="I170:I172" si="65">H170*2.87%</f>
        <v>4448.5</v>
      </c>
      <c r="J170" s="119">
        <f t="shared" ref="J170:J172" si="66">+H170*3.04%</f>
        <v>4712</v>
      </c>
      <c r="K170" s="119"/>
      <c r="L170" s="119">
        <f t="shared" ref="L170:L174" si="67">+J170+I170+K170</f>
        <v>9160.5</v>
      </c>
      <c r="M170" s="119">
        <f t="shared" ref="M170:M174" si="68">+H170-L170</f>
        <v>145839.5</v>
      </c>
      <c r="N170" s="119">
        <f>+IF(M170*12&lt;=416220.01,0,IF(M170*12&lt;=624329.01,(((M170*12-416220.01)*0.15)/12),IF((M170*12&lt;=867123.01),(31216+0.2*(M170*12-624329.01))/12,((79776+0.25*(M170*12-867123.01))/12))))-O170</f>
        <v>25042.812291666665</v>
      </c>
      <c r="O170" s="119"/>
      <c r="P170" s="164">
        <v>3025</v>
      </c>
      <c r="Q170" s="119">
        <f>+P170+N170+L170</f>
        <v>37228.312291666662</v>
      </c>
      <c r="R170" s="164">
        <f>+H170-Q170</f>
        <v>117771.68770833334</v>
      </c>
    </row>
    <row r="171" spans="1:19" s="190" customFormat="1" ht="39.950000000000003" customHeight="1" x14ac:dyDescent="0.2">
      <c r="A171" s="111">
        <f>+A170+1</f>
        <v>77</v>
      </c>
      <c r="B171" s="144" t="s">
        <v>87</v>
      </c>
      <c r="C171" s="111" t="s">
        <v>354</v>
      </c>
      <c r="D171" s="146" t="s">
        <v>424</v>
      </c>
      <c r="E171" s="157" t="s">
        <v>187</v>
      </c>
      <c r="F171" s="168" t="s">
        <v>600</v>
      </c>
      <c r="G171" s="157" t="s">
        <v>672</v>
      </c>
      <c r="H171" s="163">
        <v>80000</v>
      </c>
      <c r="I171" s="108">
        <f t="shared" si="65"/>
        <v>2296</v>
      </c>
      <c r="J171" s="108">
        <f t="shared" si="66"/>
        <v>2432</v>
      </c>
      <c r="K171" s="119">
        <v>1715.46</v>
      </c>
      <c r="L171" s="119">
        <f t="shared" si="67"/>
        <v>6443.46</v>
      </c>
      <c r="M171" s="119">
        <f t="shared" si="68"/>
        <v>73556.539999999994</v>
      </c>
      <c r="N171" s="119">
        <f t="shared" ref="N171:N174" si="69">+IF(M171*12&lt;=416220.01,0,IF(M171*12&lt;=624329.01,(((M171*12-416220.01)*0.15)/12),IF((M171*12&lt;=867123.01),(31216+0.2*(M171*12-624329.01))/12,((79776+0.25*(M171*12-867123.01))/12))))-O171</f>
        <v>6972.0722916666664</v>
      </c>
      <c r="O171" s="119"/>
      <c r="P171" s="164">
        <v>3778.07</v>
      </c>
      <c r="Q171" s="121">
        <f>+P171+N171+L171</f>
        <v>17193.602291666666</v>
      </c>
      <c r="R171" s="159">
        <f>+H171-Q171</f>
        <v>62806.39770833333</v>
      </c>
    </row>
    <row r="172" spans="1:19" s="186" customFormat="1" ht="39.950000000000003" customHeight="1" x14ac:dyDescent="0.2">
      <c r="A172" s="111">
        <f>+A171+1</f>
        <v>78</v>
      </c>
      <c r="B172" s="144" t="s">
        <v>328</v>
      </c>
      <c r="C172" s="111" t="s">
        <v>354</v>
      </c>
      <c r="D172" s="146" t="s">
        <v>199</v>
      </c>
      <c r="E172" s="157" t="s">
        <v>187</v>
      </c>
      <c r="F172" s="168" t="s">
        <v>607</v>
      </c>
      <c r="G172" s="157" t="s">
        <v>608</v>
      </c>
      <c r="H172" s="163">
        <v>80000</v>
      </c>
      <c r="I172" s="108">
        <f t="shared" si="65"/>
        <v>2296</v>
      </c>
      <c r="J172" s="108">
        <f t="shared" si="66"/>
        <v>2432</v>
      </c>
      <c r="K172" s="119">
        <v>3430.92</v>
      </c>
      <c r="L172" s="119">
        <f>+J172+I172+K172</f>
        <v>8158.92</v>
      </c>
      <c r="M172" s="119">
        <f>+H172-L172</f>
        <v>71841.08</v>
      </c>
      <c r="N172" s="119">
        <f t="shared" si="69"/>
        <v>6564.0658333333331</v>
      </c>
      <c r="O172" s="119"/>
      <c r="P172" s="164">
        <v>1124.9999999999982</v>
      </c>
      <c r="Q172" s="121">
        <f>+P172+N172+L172</f>
        <v>15847.985833333332</v>
      </c>
      <c r="R172" s="159">
        <f>+H172-Q172</f>
        <v>64152.014166666668</v>
      </c>
    </row>
    <row r="173" spans="1:19" s="186" customFormat="1" ht="39.950000000000003" customHeight="1" x14ac:dyDescent="0.2">
      <c r="A173" s="111">
        <f>+A172+1</f>
        <v>79</v>
      </c>
      <c r="B173" s="144" t="s">
        <v>325</v>
      </c>
      <c r="C173" s="111" t="s">
        <v>354</v>
      </c>
      <c r="D173" s="146" t="s">
        <v>199</v>
      </c>
      <c r="E173" s="157" t="s">
        <v>187</v>
      </c>
      <c r="F173" s="168" t="s">
        <v>618</v>
      </c>
      <c r="G173" s="157" t="s">
        <v>617</v>
      </c>
      <c r="H173" s="163">
        <v>80000</v>
      </c>
      <c r="I173" s="119">
        <f>H173*2.87%</f>
        <v>2296</v>
      </c>
      <c r="J173" s="119">
        <f>+H173*3.04%</f>
        <v>2432</v>
      </c>
      <c r="K173" s="119">
        <v>1715.46</v>
      </c>
      <c r="L173" s="119">
        <f>+J173+I173+K173</f>
        <v>6443.46</v>
      </c>
      <c r="M173" s="119">
        <f>+H173-L173</f>
        <v>73556.539999999994</v>
      </c>
      <c r="N173" s="119">
        <f t="shared" si="69"/>
        <v>6972.0722916666664</v>
      </c>
      <c r="O173" s="119"/>
      <c r="P173" s="164">
        <v>25</v>
      </c>
      <c r="Q173" s="121">
        <f>+P173+N173+L173</f>
        <v>13440.532291666666</v>
      </c>
      <c r="R173" s="159">
        <f>+H173-Q173</f>
        <v>66559.467708333337</v>
      </c>
    </row>
    <row r="174" spans="1:19" s="186" customFormat="1" ht="39.950000000000003" customHeight="1" x14ac:dyDescent="0.2">
      <c r="A174" s="111">
        <f>+A173+1</f>
        <v>80</v>
      </c>
      <c r="B174" s="144" t="s">
        <v>485</v>
      </c>
      <c r="C174" s="111" t="s">
        <v>354</v>
      </c>
      <c r="D174" s="146" t="s">
        <v>329</v>
      </c>
      <c r="E174" s="157" t="s">
        <v>187</v>
      </c>
      <c r="F174" s="168" t="s">
        <v>634</v>
      </c>
      <c r="G174" s="157" t="s">
        <v>631</v>
      </c>
      <c r="H174" s="163">
        <v>65000</v>
      </c>
      <c r="I174" s="108">
        <f t="shared" ref="I174" si="70">H174*2.87%</f>
        <v>1865.5</v>
      </c>
      <c r="J174" s="108">
        <f t="shared" ref="J174" si="71">+H174*3.04%</f>
        <v>1976</v>
      </c>
      <c r="K174" s="108"/>
      <c r="L174" s="119">
        <f t="shared" si="67"/>
        <v>3841.5</v>
      </c>
      <c r="M174" s="119">
        <f t="shared" si="68"/>
        <v>61158.5</v>
      </c>
      <c r="N174" s="119">
        <f t="shared" si="69"/>
        <v>4427.5498333333335</v>
      </c>
      <c r="O174" s="119"/>
      <c r="P174" s="164">
        <v>125</v>
      </c>
      <c r="Q174" s="119">
        <f>+P174+N174+L174</f>
        <v>8394.0498333333344</v>
      </c>
      <c r="R174" s="164">
        <f>+H174-Q174</f>
        <v>56605.950166666662</v>
      </c>
    </row>
    <row r="175" spans="1:19" s="186" customFormat="1" ht="39.950000000000003" customHeight="1" x14ac:dyDescent="0.2">
      <c r="A175" s="352" t="s">
        <v>106</v>
      </c>
      <c r="B175" s="353"/>
      <c r="C175" s="103"/>
      <c r="D175" s="103"/>
      <c r="E175" s="103"/>
      <c r="F175" s="103"/>
      <c r="G175" s="103"/>
      <c r="H175" s="104">
        <f t="shared" ref="H175:R175" si="72">SUM(H170:H174)</f>
        <v>460000</v>
      </c>
      <c r="I175" s="104">
        <f t="shared" si="72"/>
        <v>13202</v>
      </c>
      <c r="J175" s="104">
        <f t="shared" si="72"/>
        <v>13984</v>
      </c>
      <c r="K175" s="104">
        <f t="shared" si="72"/>
        <v>6861.84</v>
      </c>
      <c r="L175" s="104">
        <f t="shared" si="72"/>
        <v>34047.839999999997</v>
      </c>
      <c r="M175" s="104">
        <f t="shared" si="72"/>
        <v>425952.16</v>
      </c>
      <c r="N175" s="104">
        <f t="shared" si="72"/>
        <v>49978.572541666661</v>
      </c>
      <c r="O175" s="104">
        <f t="shared" si="72"/>
        <v>0</v>
      </c>
      <c r="P175" s="104">
        <f t="shared" si="72"/>
        <v>8078.0699999999979</v>
      </c>
      <c r="Q175" s="104">
        <f t="shared" si="72"/>
        <v>92104.482541666672</v>
      </c>
      <c r="R175" s="104">
        <f t="shared" si="72"/>
        <v>367895.51745833328</v>
      </c>
      <c r="S175" s="392"/>
    </row>
    <row r="176" spans="1:19" s="186" customFormat="1" ht="39.950000000000003" customHeight="1" thickBot="1" x14ac:dyDescent="0.25">
      <c r="A176" s="173"/>
      <c r="B176" s="173"/>
      <c r="C176" s="173"/>
      <c r="D176" s="173"/>
      <c r="E176" s="173"/>
      <c r="F176" s="173"/>
      <c r="G176" s="173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</row>
    <row r="177" spans="1:19" s="190" customFormat="1" ht="39.950000000000003" customHeight="1" thickBot="1" x14ac:dyDescent="0.25">
      <c r="A177" s="176" t="s">
        <v>385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  <c r="O177" s="177"/>
      <c r="P177" s="177"/>
      <c r="Q177" s="177"/>
      <c r="R177" s="177"/>
    </row>
    <row r="178" spans="1:19" s="186" customFormat="1" ht="39.950000000000003" customHeight="1" x14ac:dyDescent="0.2">
      <c r="A178" s="106">
        <f>+A174+1</f>
        <v>81</v>
      </c>
      <c r="B178" s="112" t="s">
        <v>192</v>
      </c>
      <c r="C178" s="111" t="s">
        <v>354</v>
      </c>
      <c r="D178" s="110" t="s">
        <v>386</v>
      </c>
      <c r="E178" s="157" t="s">
        <v>187</v>
      </c>
      <c r="F178" s="158" t="s">
        <v>655</v>
      </c>
      <c r="G178" s="158" t="s">
        <v>649</v>
      </c>
      <c r="H178" s="198">
        <v>180000</v>
      </c>
      <c r="I178" s="100">
        <f>H178*2.87%</f>
        <v>5166</v>
      </c>
      <c r="J178" s="121">
        <f>+H178*3.04%</f>
        <v>5472</v>
      </c>
      <c r="K178" s="121"/>
      <c r="L178" s="119">
        <f>+J178+I178+K178</f>
        <v>10638</v>
      </c>
      <c r="M178" s="119">
        <f>+H178-L178</f>
        <v>169362</v>
      </c>
      <c r="N178" s="119">
        <f>+IF(M178*12&lt;=416220.01,0,IF(M178*12&lt;=624329.01,(((M178*12-416220.01)*0.15)/12),IF((M178*12&lt;=867123.01),(31216+0.2*(M178*12-624329.01))/12,((79776+0.25*(M178*12-867123.01))/12))))</f>
        <v>30923.437291666665</v>
      </c>
      <c r="O178" s="119"/>
      <c r="P178" s="159">
        <v>10025</v>
      </c>
      <c r="Q178" s="119">
        <f>+P178+N178+L178</f>
        <v>51586.437291666662</v>
      </c>
      <c r="R178" s="167">
        <f>+H178-Q178</f>
        <v>128413.56270833334</v>
      </c>
    </row>
    <row r="179" spans="1:19" s="114" customFormat="1" ht="39.950000000000003" customHeight="1" x14ac:dyDescent="0.2">
      <c r="A179" s="352" t="s">
        <v>106</v>
      </c>
      <c r="B179" s="353"/>
      <c r="C179" s="103"/>
      <c r="D179" s="103"/>
      <c r="E179" s="103"/>
      <c r="F179" s="103"/>
      <c r="G179" s="103"/>
      <c r="H179" s="104">
        <f t="shared" ref="H179:R179" si="73">SUM(H178:H178)</f>
        <v>180000</v>
      </c>
      <c r="I179" s="104">
        <f t="shared" si="73"/>
        <v>5166</v>
      </c>
      <c r="J179" s="104">
        <f t="shared" si="73"/>
        <v>5472</v>
      </c>
      <c r="K179" s="104">
        <f t="shared" si="73"/>
        <v>0</v>
      </c>
      <c r="L179" s="104">
        <f t="shared" si="73"/>
        <v>10638</v>
      </c>
      <c r="M179" s="104">
        <f t="shared" si="73"/>
        <v>169362</v>
      </c>
      <c r="N179" s="104">
        <f t="shared" si="73"/>
        <v>30923.437291666665</v>
      </c>
      <c r="O179" s="104">
        <f t="shared" si="73"/>
        <v>0</v>
      </c>
      <c r="P179" s="104">
        <f t="shared" si="73"/>
        <v>10025</v>
      </c>
      <c r="Q179" s="104">
        <f t="shared" si="73"/>
        <v>51586.437291666662</v>
      </c>
      <c r="R179" s="104">
        <f t="shared" si="73"/>
        <v>128413.56270833334</v>
      </c>
      <c r="S179" s="390"/>
    </row>
    <row r="180" spans="1:19" s="118" customFormat="1" ht="39.950000000000003" customHeight="1" thickBot="1" x14ac:dyDescent="0.25">
      <c r="A180" s="173"/>
      <c r="B180" s="173"/>
      <c r="C180" s="173"/>
      <c r="D180" s="173"/>
      <c r="E180" s="173"/>
      <c r="F180" s="173"/>
      <c r="G180" s="173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</row>
    <row r="181" spans="1:19" s="118" customFormat="1" ht="39.950000000000003" customHeight="1" thickBot="1" x14ac:dyDescent="0.25">
      <c r="A181" s="176" t="s">
        <v>152</v>
      </c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</row>
    <row r="182" spans="1:19" s="114" customFormat="1" ht="39.950000000000003" customHeight="1" x14ac:dyDescent="0.2">
      <c r="A182" s="160">
        <f>+A178+1</f>
        <v>82</v>
      </c>
      <c r="B182" s="171" t="s">
        <v>402</v>
      </c>
      <c r="C182" s="156" t="s">
        <v>354</v>
      </c>
      <c r="D182" s="157" t="s">
        <v>403</v>
      </c>
      <c r="E182" s="157" t="s">
        <v>187</v>
      </c>
      <c r="F182" s="168" t="s">
        <v>600</v>
      </c>
      <c r="G182" s="157" t="s">
        <v>672</v>
      </c>
      <c r="H182" s="197">
        <v>150000</v>
      </c>
      <c r="I182" s="121">
        <f>H182*2.87%</f>
        <v>4305</v>
      </c>
      <c r="J182" s="121">
        <f>+H182*3.04%</f>
        <v>4560</v>
      </c>
      <c r="K182" s="121"/>
      <c r="L182" s="119">
        <f>+J182+I182+K182</f>
        <v>8865</v>
      </c>
      <c r="M182" s="119">
        <f>+H182-L182</f>
        <v>141135</v>
      </c>
      <c r="N182" s="119">
        <f>+IF(M182*12&lt;=416220.01,0,IF(M182*12&lt;=624329.01,(((M182*12-416220.01)*0.15)/12),IF((M182*12&lt;=867123.01),(31216+0.2*(M182*12-624329.01))/12,((79776+0.25*(M182*12-867123.01))/12))))-O182</f>
        <v>23866.687291666665</v>
      </c>
      <c r="O182" s="119"/>
      <c r="P182" s="119">
        <v>3490.9200000000019</v>
      </c>
      <c r="Q182" s="119">
        <f>+P182+N182+L182</f>
        <v>36222.607291666667</v>
      </c>
      <c r="R182" s="159">
        <f>+H182-Q182</f>
        <v>113777.39270833333</v>
      </c>
    </row>
    <row r="183" spans="1:19" s="118" customFormat="1" ht="39.950000000000003" customHeight="1" x14ac:dyDescent="0.2">
      <c r="A183" s="160">
        <f>+A182+1</f>
        <v>83</v>
      </c>
      <c r="B183" s="171" t="s">
        <v>310</v>
      </c>
      <c r="C183" s="156" t="s">
        <v>354</v>
      </c>
      <c r="D183" s="157" t="s">
        <v>330</v>
      </c>
      <c r="E183" s="157" t="s">
        <v>187</v>
      </c>
      <c r="F183" s="158" t="s">
        <v>607</v>
      </c>
      <c r="G183" s="179" t="s">
        <v>608</v>
      </c>
      <c r="H183" s="197">
        <v>70000</v>
      </c>
      <c r="I183" s="100">
        <f>H183*2.87%</f>
        <v>2009</v>
      </c>
      <c r="J183" s="121">
        <f t="shared" ref="J183" si="74">+H183*3.04%</f>
        <v>2128</v>
      </c>
      <c r="K183" s="121"/>
      <c r="L183" s="119">
        <f>+J183+I183+K183</f>
        <v>4137</v>
      </c>
      <c r="M183" s="119">
        <f>+H183-L183</f>
        <v>65863</v>
      </c>
      <c r="N183" s="119">
        <f t="shared" ref="N183:N184" si="75">+IF(M183*12&lt;=416220.01,0,IF(M183*12&lt;=624329.01,(((M183*12-416220.01)*0.15)/12),IF((M183*12&lt;=867123.01),(31216+0.2*(M183*12-624329.01))/12,((79776+0.25*(M183*12-867123.01))/12))))-O183</f>
        <v>5368.4498333333331</v>
      </c>
      <c r="O183" s="119"/>
      <c r="P183" s="164">
        <v>25</v>
      </c>
      <c r="Q183" s="119">
        <f>+P183+N183+L183</f>
        <v>9530.4498333333322</v>
      </c>
      <c r="R183" s="167">
        <f>+H183-Q183</f>
        <v>60469.550166666668</v>
      </c>
    </row>
    <row r="184" spans="1:19" s="118" customFormat="1" ht="39.950000000000003" customHeight="1" x14ac:dyDescent="0.2">
      <c r="A184" s="160">
        <f>+A183+1</f>
        <v>84</v>
      </c>
      <c r="B184" s="171" t="s">
        <v>442</v>
      </c>
      <c r="C184" s="156" t="s">
        <v>354</v>
      </c>
      <c r="D184" s="157" t="s">
        <v>330</v>
      </c>
      <c r="E184" s="157" t="s">
        <v>187</v>
      </c>
      <c r="F184" s="158" t="s">
        <v>607</v>
      </c>
      <c r="G184" s="179" t="s">
        <v>608</v>
      </c>
      <c r="H184" s="197">
        <v>60000</v>
      </c>
      <c r="I184" s="100">
        <f>H184*2.87%</f>
        <v>1722</v>
      </c>
      <c r="J184" s="121">
        <f t="shared" ref="J184" si="76">+H184*3.04%</f>
        <v>1824</v>
      </c>
      <c r="K184" s="121"/>
      <c r="L184" s="119">
        <f>+J184+I184+K184</f>
        <v>3546</v>
      </c>
      <c r="M184" s="119">
        <f>+H184-L184</f>
        <v>56454</v>
      </c>
      <c r="N184" s="119">
        <f t="shared" si="75"/>
        <v>3486.6498333333329</v>
      </c>
      <c r="O184" s="119">
        <v>0</v>
      </c>
      <c r="P184" s="159">
        <v>5025</v>
      </c>
      <c r="Q184" s="119">
        <f>+P184+N184+L184</f>
        <v>12057.649833333333</v>
      </c>
      <c r="R184" s="167">
        <f>+H184-Q184</f>
        <v>47942.350166666671</v>
      </c>
    </row>
    <row r="185" spans="1:19" s="118" customFormat="1" ht="39.950000000000003" customHeight="1" x14ac:dyDescent="0.2">
      <c r="A185" s="352" t="s">
        <v>106</v>
      </c>
      <c r="B185" s="353"/>
      <c r="C185" s="103"/>
      <c r="D185" s="103"/>
      <c r="E185" s="103"/>
      <c r="F185" s="103"/>
      <c r="G185" s="103"/>
      <c r="H185" s="104">
        <f>SUM(H182:H184)</f>
        <v>280000</v>
      </c>
      <c r="I185" s="104">
        <f t="shared" ref="I185:R185" si="77">SUM(I182:I184)</f>
        <v>8036</v>
      </c>
      <c r="J185" s="104">
        <f t="shared" si="77"/>
        <v>8512</v>
      </c>
      <c r="K185" s="104">
        <f t="shared" si="77"/>
        <v>0</v>
      </c>
      <c r="L185" s="104">
        <f t="shared" si="77"/>
        <v>16548</v>
      </c>
      <c r="M185" s="104">
        <f t="shared" si="77"/>
        <v>263452</v>
      </c>
      <c r="N185" s="104">
        <f t="shared" si="77"/>
        <v>32721.78695833333</v>
      </c>
      <c r="O185" s="104">
        <f t="shared" si="77"/>
        <v>0</v>
      </c>
      <c r="P185" s="104">
        <f t="shared" si="77"/>
        <v>8540.9200000000019</v>
      </c>
      <c r="Q185" s="104">
        <f t="shared" si="77"/>
        <v>57810.706958333336</v>
      </c>
      <c r="R185" s="104">
        <f t="shared" si="77"/>
        <v>222189.29304166668</v>
      </c>
      <c r="S185" s="390"/>
    </row>
    <row r="186" spans="1:19" s="114" customFormat="1" ht="39.950000000000003" customHeight="1" thickBot="1" x14ac:dyDescent="0.25">
      <c r="A186" s="173"/>
      <c r="B186" s="173"/>
      <c r="C186" s="173"/>
      <c r="D186" s="173"/>
      <c r="E186" s="173"/>
      <c r="F186" s="173"/>
      <c r="G186" s="173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</row>
    <row r="187" spans="1:19" s="190" customFormat="1" ht="39.950000000000003" customHeight="1" thickBot="1" x14ac:dyDescent="0.25">
      <c r="A187" s="176" t="s">
        <v>153</v>
      </c>
      <c r="B187" s="177"/>
      <c r="C187" s="177"/>
      <c r="D187" s="177"/>
      <c r="E187" s="177"/>
      <c r="F187" s="177"/>
      <c r="G187" s="177"/>
      <c r="H187" s="177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</row>
    <row r="188" spans="1:19" s="186" customFormat="1" ht="39.950000000000003" customHeight="1" x14ac:dyDescent="0.2">
      <c r="A188" s="160">
        <f>+A184+1</f>
        <v>85</v>
      </c>
      <c r="B188" s="168" t="s">
        <v>371</v>
      </c>
      <c r="C188" s="156" t="s">
        <v>353</v>
      </c>
      <c r="D188" s="168" t="s">
        <v>366</v>
      </c>
      <c r="E188" s="157" t="s">
        <v>187</v>
      </c>
      <c r="F188" s="158" t="s">
        <v>618</v>
      </c>
      <c r="G188" s="179" t="s">
        <v>617</v>
      </c>
      <c r="H188" s="164">
        <v>70000</v>
      </c>
      <c r="I188" s="121">
        <f t="shared" ref="I188" si="78">H188*2.87%</f>
        <v>2009</v>
      </c>
      <c r="J188" s="121">
        <f>+H188*3.04%</f>
        <v>2128</v>
      </c>
      <c r="K188" s="121"/>
      <c r="L188" s="119">
        <f>+J188+I188+K188</f>
        <v>4137</v>
      </c>
      <c r="M188" s="119">
        <f>+H188-L188</f>
        <v>65863</v>
      </c>
      <c r="N188" s="119">
        <f>+IF(M188*12&lt;=416220.01,0,IF(M188*12&lt;=624329.01,(((M188*12-416220.01)*0.15)/12),IF((M188*12&lt;=867123.01),(31216+0.2*(M188*12-624329.01))/12,((79776+0.25*(M188*12-867123.01))/12))))-O188</f>
        <v>5368.4498333333331</v>
      </c>
      <c r="O188" s="119"/>
      <c r="P188" s="164">
        <v>10563.83</v>
      </c>
      <c r="Q188" s="119">
        <f>+P188+N188+L188</f>
        <v>20069.279833333334</v>
      </c>
      <c r="R188" s="159">
        <f>+H188-Q188</f>
        <v>49930.720166666666</v>
      </c>
    </row>
    <row r="189" spans="1:19" s="114" customFormat="1" ht="39.950000000000003" customHeight="1" x14ac:dyDescent="0.2">
      <c r="A189" s="160">
        <f>+A188+1</f>
        <v>86</v>
      </c>
      <c r="B189" s="168" t="s">
        <v>194</v>
      </c>
      <c r="C189" s="156" t="s">
        <v>353</v>
      </c>
      <c r="D189" s="168" t="s">
        <v>193</v>
      </c>
      <c r="E189" s="157" t="s">
        <v>187</v>
      </c>
      <c r="F189" s="158" t="s">
        <v>655</v>
      </c>
      <c r="G189" s="158" t="s">
        <v>649</v>
      </c>
      <c r="H189" s="164">
        <v>70000</v>
      </c>
      <c r="I189" s="121">
        <f>H189*2.87%</f>
        <v>2009</v>
      </c>
      <c r="J189" s="121">
        <f t="shared" ref="J189" si="79">+H189*3.04%</f>
        <v>2128</v>
      </c>
      <c r="K189" s="121"/>
      <c r="L189" s="119">
        <f>+J189+I189+K189</f>
        <v>4137</v>
      </c>
      <c r="M189" s="119">
        <f>+H189-L189</f>
        <v>65863</v>
      </c>
      <c r="N189" s="119">
        <f>+IF(M189*12&lt;=416220.01,0,IF(M189*12&lt;=624329.01,(((M189*12-416220.01)*0.15)/12),IF((M189*12&lt;=867123.01),(31216+0.2*(M189*12-624329.01))/12,((79776+0.25*(M189*12-867123.01))/12))))-O189</f>
        <v>5368.4498333333331</v>
      </c>
      <c r="O189" s="119"/>
      <c r="P189" s="159">
        <v>25</v>
      </c>
      <c r="Q189" s="119">
        <f>+P189+N189+L189</f>
        <v>9530.4498333333322</v>
      </c>
      <c r="R189" s="159">
        <f>+H189-Q189</f>
        <v>60469.550166666668</v>
      </c>
    </row>
    <row r="190" spans="1:19" s="186" customFormat="1" ht="39.950000000000003" customHeight="1" x14ac:dyDescent="0.2">
      <c r="A190" s="352" t="s">
        <v>106</v>
      </c>
      <c r="B190" s="353"/>
      <c r="C190" s="103"/>
      <c r="D190" s="103"/>
      <c r="E190" s="103"/>
      <c r="F190" s="103"/>
      <c r="G190" s="103"/>
      <c r="H190" s="104">
        <f>SUM(H188:H189)</f>
        <v>140000</v>
      </c>
      <c r="I190" s="104">
        <f t="shared" ref="I190:R190" si="80">SUM(I188:I189)</f>
        <v>4018</v>
      </c>
      <c r="J190" s="104">
        <f t="shared" si="80"/>
        <v>4256</v>
      </c>
      <c r="K190" s="104">
        <f t="shared" si="80"/>
        <v>0</v>
      </c>
      <c r="L190" s="104">
        <f t="shared" si="80"/>
        <v>8274</v>
      </c>
      <c r="M190" s="104">
        <f t="shared" si="80"/>
        <v>131726</v>
      </c>
      <c r="N190" s="104">
        <f t="shared" si="80"/>
        <v>10736.899666666666</v>
      </c>
      <c r="O190" s="104">
        <f t="shared" si="80"/>
        <v>0</v>
      </c>
      <c r="P190" s="104">
        <f t="shared" si="80"/>
        <v>10588.83</v>
      </c>
      <c r="Q190" s="104">
        <f t="shared" si="80"/>
        <v>29599.729666666666</v>
      </c>
      <c r="R190" s="104">
        <f t="shared" si="80"/>
        <v>110400.27033333333</v>
      </c>
      <c r="S190" s="392"/>
    </row>
    <row r="191" spans="1:19" s="114" customFormat="1" ht="39.950000000000003" customHeight="1" thickBot="1" x14ac:dyDescent="0.25">
      <c r="A191" s="116"/>
      <c r="B191" s="148"/>
      <c r="C191" s="116"/>
      <c r="D191" s="199"/>
      <c r="E191" s="199"/>
      <c r="F191" s="199"/>
      <c r="G191" s="199"/>
    </row>
    <row r="192" spans="1:19" s="114" customFormat="1" ht="39.950000000000003" customHeight="1" thickBot="1" x14ac:dyDescent="0.25">
      <c r="A192" s="176" t="s">
        <v>264</v>
      </c>
      <c r="B192" s="177"/>
      <c r="C192" s="177"/>
      <c r="D192" s="177"/>
      <c r="E192" s="177"/>
      <c r="F192" s="177"/>
      <c r="G192" s="177"/>
      <c r="H192" s="177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</row>
    <row r="193" spans="1:19" s="118" customFormat="1" ht="39.950000000000003" customHeight="1" x14ac:dyDescent="0.2">
      <c r="A193" s="156">
        <f>+A189+1</f>
        <v>87</v>
      </c>
      <c r="B193" s="161" t="s">
        <v>647</v>
      </c>
      <c r="C193" s="133" t="s">
        <v>353</v>
      </c>
      <c r="D193" s="333" t="s">
        <v>656</v>
      </c>
      <c r="E193" s="157" t="s">
        <v>187</v>
      </c>
      <c r="F193" s="168" t="s">
        <v>648</v>
      </c>
      <c r="G193" s="168" t="s">
        <v>649</v>
      </c>
      <c r="H193" s="119">
        <v>170000</v>
      </c>
      <c r="I193" s="119">
        <f>H193*2.87%</f>
        <v>4879</v>
      </c>
      <c r="J193" s="121">
        <f t="shared" ref="J193" si="81">+H193*3.04%</f>
        <v>5168</v>
      </c>
      <c r="K193" s="121"/>
      <c r="L193" s="119">
        <f>+J193+I193+K193</f>
        <v>10047</v>
      </c>
      <c r="M193" s="119">
        <f>+H193-L193</f>
        <v>159953</v>
      </c>
      <c r="N193" s="119">
        <f>+IF(M193*12&lt;=416220.01,0,IF(M193*12&lt;=624329.01,(((M193*12-416220.01)*0.15)/12),IF((M193*12&lt;=867123.01),(31216+0.2*(M193*12-624329.01))/12,((79776+0.25*(M193*12-867123.01))/12))))-O193</f>
        <v>28571.187291666665</v>
      </c>
      <c r="O193" s="119"/>
      <c r="P193" s="159">
        <v>4525</v>
      </c>
      <c r="Q193" s="119">
        <f>+P193+N193+L193</f>
        <v>43143.187291666662</v>
      </c>
      <c r="R193" s="159">
        <f>+H193-Q193</f>
        <v>126856.81270833334</v>
      </c>
    </row>
    <row r="194" spans="1:19" s="118" customFormat="1" ht="39.950000000000003" customHeight="1" x14ac:dyDescent="0.2">
      <c r="A194" s="156">
        <f>+A193+1</f>
        <v>88</v>
      </c>
      <c r="B194" s="161" t="s">
        <v>339</v>
      </c>
      <c r="C194" s="133" t="s">
        <v>354</v>
      </c>
      <c r="D194" s="161" t="s">
        <v>570</v>
      </c>
      <c r="E194" s="157" t="s">
        <v>187</v>
      </c>
      <c r="F194" s="168" t="s">
        <v>634</v>
      </c>
      <c r="G194" s="168" t="s">
        <v>631</v>
      </c>
      <c r="H194" s="119">
        <v>60000</v>
      </c>
      <c r="I194" s="119">
        <f t="shared" ref="I194" si="82">H194*2.87%</f>
        <v>1722</v>
      </c>
      <c r="J194" s="121">
        <f t="shared" ref="J194" si="83">+H194*3.04%</f>
        <v>1824</v>
      </c>
      <c r="K194" s="121">
        <v>3430.92</v>
      </c>
      <c r="L194" s="119">
        <f>+J194+I194+K194</f>
        <v>6976.92</v>
      </c>
      <c r="M194" s="119">
        <f>+H194-L194</f>
        <v>53023.08</v>
      </c>
      <c r="N194" s="119">
        <f>+IF(M194*12&lt;=416220.01,0,IF(M194*12&lt;=624329.01,(((M194*12-416220.01)*0.15)/12),IF((M194*12&lt;=867123.01),(31216+0.2*(M194*12-624329.01))/12,((79776+0.25*(M194*12-867123.01))/12))))-O194</f>
        <v>2800.4658333333323</v>
      </c>
      <c r="O194" s="119">
        <v>0</v>
      </c>
      <c r="P194" s="159">
        <v>125</v>
      </c>
      <c r="Q194" s="119">
        <f>+P194+N194+L194</f>
        <v>9902.3858333333319</v>
      </c>
      <c r="R194" s="159">
        <f>+H194-Q194</f>
        <v>50097.614166666666</v>
      </c>
    </row>
    <row r="195" spans="1:19" s="118" customFormat="1" ht="39.950000000000003" customHeight="1" x14ac:dyDescent="0.2">
      <c r="A195" s="352" t="s">
        <v>106</v>
      </c>
      <c r="B195" s="353"/>
      <c r="C195" s="103"/>
      <c r="D195" s="103"/>
      <c r="E195" s="187"/>
      <c r="F195" s="187"/>
      <c r="G195" s="188"/>
      <c r="H195" s="104">
        <f t="shared" ref="H195:Q195" si="84">SUM(H193:H194)</f>
        <v>230000</v>
      </c>
      <c r="I195" s="104">
        <f t="shared" si="84"/>
        <v>6601</v>
      </c>
      <c r="J195" s="104">
        <f t="shared" si="84"/>
        <v>6992</v>
      </c>
      <c r="K195" s="104">
        <f t="shared" si="84"/>
        <v>3430.92</v>
      </c>
      <c r="L195" s="104">
        <f t="shared" si="84"/>
        <v>17023.919999999998</v>
      </c>
      <c r="M195" s="104">
        <f t="shared" si="84"/>
        <v>212976.08000000002</v>
      </c>
      <c r="N195" s="104">
        <f t="shared" si="84"/>
        <v>31371.653124999997</v>
      </c>
      <c r="O195" s="104">
        <f t="shared" si="84"/>
        <v>0</v>
      </c>
      <c r="P195" s="104">
        <f t="shared" si="84"/>
        <v>4650</v>
      </c>
      <c r="Q195" s="104">
        <f t="shared" si="84"/>
        <v>53045.573124999995</v>
      </c>
      <c r="R195" s="104">
        <f>SUM(R193:R194)</f>
        <v>176954.426875</v>
      </c>
      <c r="S195" s="390"/>
    </row>
    <row r="196" spans="1:19" s="190" customFormat="1" ht="39.950000000000003" customHeight="1" thickBot="1" x14ac:dyDescent="0.25">
      <c r="A196" s="178"/>
      <c r="B196" s="178"/>
      <c r="C196" s="178"/>
      <c r="D196" s="178"/>
      <c r="E196" s="178"/>
      <c r="F196" s="178"/>
      <c r="G196" s="178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</row>
    <row r="197" spans="1:19" s="114" customFormat="1" ht="39.950000000000003" customHeight="1" thickBot="1" x14ac:dyDescent="0.25">
      <c r="A197" s="176" t="s">
        <v>331</v>
      </c>
      <c r="B197" s="177"/>
      <c r="C197" s="177"/>
      <c r="D197" s="177"/>
      <c r="E197" s="177"/>
      <c r="F197" s="177"/>
      <c r="G197" s="177"/>
      <c r="H197" s="177"/>
      <c r="I197" s="177"/>
      <c r="J197" s="177"/>
      <c r="K197" s="191"/>
      <c r="L197" s="177"/>
      <c r="M197" s="177"/>
      <c r="N197" s="177"/>
      <c r="O197" s="177"/>
      <c r="P197" s="177"/>
      <c r="Q197" s="177"/>
      <c r="R197" s="177"/>
    </row>
    <row r="198" spans="1:19" s="190" customFormat="1" ht="39.950000000000003" customHeight="1" x14ac:dyDescent="0.2">
      <c r="A198" s="160">
        <f>+A194+1</f>
        <v>89</v>
      </c>
      <c r="B198" s="168" t="s">
        <v>503</v>
      </c>
      <c r="C198" s="156" t="s">
        <v>353</v>
      </c>
      <c r="D198" s="157" t="s">
        <v>505</v>
      </c>
      <c r="E198" s="157" t="s">
        <v>187</v>
      </c>
      <c r="F198" s="168" t="s">
        <v>641</v>
      </c>
      <c r="G198" s="157" t="s">
        <v>640</v>
      </c>
      <c r="H198" s="121">
        <v>145000</v>
      </c>
      <c r="I198" s="100">
        <f>H198*2.87%</f>
        <v>4161.5</v>
      </c>
      <c r="J198" s="100">
        <f>+H198*3.04%</f>
        <v>4408</v>
      </c>
      <c r="K198" s="100"/>
      <c r="L198" s="119">
        <f>+J198+I198+K198</f>
        <v>8569.5</v>
      </c>
      <c r="M198" s="119">
        <f>+H198-L198</f>
        <v>136430.5</v>
      </c>
      <c r="N198" s="119">
        <f>+IF(M198*12&lt;=416220.01,0,IF(M198*12&lt;=624329.01,(((M198*12-416220.01)*0.15)/12),IF((M198*12&lt;=867123.01),(31216+0.2*(M198*12-624329.01))/12,((79776+0.25*(M198*12-867123.01))/12))))-O198</f>
        <v>22690.562291666665</v>
      </c>
      <c r="O198" s="119"/>
      <c r="P198" s="164">
        <v>125</v>
      </c>
      <c r="Q198" s="119">
        <f t="shared" ref="Q198:Q202" si="85">+P198+N198+L198</f>
        <v>31385.062291666665</v>
      </c>
      <c r="R198" s="167">
        <f t="shared" ref="R198:R202" si="86">+H198-Q198</f>
        <v>113614.93770833334</v>
      </c>
    </row>
    <row r="199" spans="1:19" s="114" customFormat="1" ht="39.950000000000003" customHeight="1" x14ac:dyDescent="0.2">
      <c r="A199" s="160">
        <f>+A198+1</f>
        <v>90</v>
      </c>
      <c r="B199" s="168" t="s">
        <v>72</v>
      </c>
      <c r="C199" s="156" t="s">
        <v>353</v>
      </c>
      <c r="D199" s="157" t="s">
        <v>84</v>
      </c>
      <c r="E199" s="157" t="s">
        <v>187</v>
      </c>
      <c r="F199" s="168" t="s">
        <v>618</v>
      </c>
      <c r="G199" s="157" t="s">
        <v>617</v>
      </c>
      <c r="H199" s="121">
        <v>95000</v>
      </c>
      <c r="I199" s="100">
        <f t="shared" ref="I199" si="87">H199*2.87%</f>
        <v>2726.5</v>
      </c>
      <c r="J199" s="100">
        <f t="shared" ref="J199" si="88">+H199*3.04%</f>
        <v>2888</v>
      </c>
      <c r="K199" s="100"/>
      <c r="L199" s="121">
        <f t="shared" ref="L199:L202" si="89">+J199+I199+K199</f>
        <v>5614.5</v>
      </c>
      <c r="M199" s="121">
        <f t="shared" ref="M199:M202" si="90">+H199-L199</f>
        <v>89385.5</v>
      </c>
      <c r="N199" s="119">
        <f t="shared" ref="N199:N202" si="91">+IF(M199*12&lt;=416220.01,0,IF(M199*12&lt;=624329.01,(((M199*12-416220.01)*0.15)/12),IF((M199*12&lt;=867123.01),(31216+0.2*(M199*12-624329.01))/12,((79776+0.25*(M199*12-867123.01))/12))))-O199</f>
        <v>10929.312291666667</v>
      </c>
      <c r="O199" s="121"/>
      <c r="P199" s="164">
        <v>1025</v>
      </c>
      <c r="Q199" s="119">
        <f t="shared" si="85"/>
        <v>17568.812291666669</v>
      </c>
      <c r="R199" s="159">
        <f t="shared" si="86"/>
        <v>77431.187708333338</v>
      </c>
    </row>
    <row r="200" spans="1:19" s="190" customFormat="1" ht="39.950000000000003" customHeight="1" x14ac:dyDescent="0.2">
      <c r="A200" s="160">
        <f t="shared" ref="A200" si="92">+A199+1</f>
        <v>91</v>
      </c>
      <c r="B200" s="168" t="s">
        <v>504</v>
      </c>
      <c r="C200" s="156" t="s">
        <v>353</v>
      </c>
      <c r="D200" s="157" t="s">
        <v>69</v>
      </c>
      <c r="E200" s="157" t="s">
        <v>187</v>
      </c>
      <c r="F200" s="168" t="s">
        <v>641</v>
      </c>
      <c r="G200" s="157" t="s">
        <v>640</v>
      </c>
      <c r="H200" s="121">
        <v>95000</v>
      </c>
      <c r="I200" s="100">
        <f>H200*2.87%</f>
        <v>2726.5</v>
      </c>
      <c r="J200" s="100">
        <f>+H200*3.04%</f>
        <v>2888</v>
      </c>
      <c r="K200" s="100"/>
      <c r="L200" s="121">
        <f>+J200+I200+K200</f>
        <v>5614.5</v>
      </c>
      <c r="M200" s="121">
        <f>+H200-L200</f>
        <v>89385.5</v>
      </c>
      <c r="N200" s="119">
        <f t="shared" si="91"/>
        <v>10929.312291666667</v>
      </c>
      <c r="O200" s="121"/>
      <c r="P200" s="164">
        <v>13125</v>
      </c>
      <c r="Q200" s="119">
        <f t="shared" si="85"/>
        <v>29668.812291666669</v>
      </c>
      <c r="R200" s="167">
        <f t="shared" si="86"/>
        <v>65331.187708333331</v>
      </c>
    </row>
    <row r="201" spans="1:19" s="190" customFormat="1" ht="39.950000000000003" customHeight="1" x14ac:dyDescent="0.2">
      <c r="A201" s="160">
        <f>+A200+1</f>
        <v>92</v>
      </c>
      <c r="B201" s="168" t="s">
        <v>443</v>
      </c>
      <c r="C201" s="156" t="s">
        <v>353</v>
      </c>
      <c r="D201" s="157" t="s">
        <v>69</v>
      </c>
      <c r="E201" s="157" t="s">
        <v>187</v>
      </c>
      <c r="F201" s="168" t="s">
        <v>607</v>
      </c>
      <c r="G201" s="157" t="s">
        <v>608</v>
      </c>
      <c r="H201" s="121">
        <v>80000</v>
      </c>
      <c r="I201" s="100">
        <f t="shared" ref="I201" si="93">H201*2.87%</f>
        <v>2296</v>
      </c>
      <c r="J201" s="100">
        <f t="shared" ref="J201" si="94">+H201*3.04%</f>
        <v>2432</v>
      </c>
      <c r="K201" s="100">
        <v>3430.92</v>
      </c>
      <c r="L201" s="121">
        <f t="shared" si="89"/>
        <v>8158.92</v>
      </c>
      <c r="M201" s="121">
        <f t="shared" si="90"/>
        <v>71841.08</v>
      </c>
      <c r="N201" s="119">
        <f t="shared" si="91"/>
        <v>6564.0658333333331</v>
      </c>
      <c r="O201" s="121">
        <v>0</v>
      </c>
      <c r="P201" s="164">
        <v>125</v>
      </c>
      <c r="Q201" s="119">
        <f t="shared" si="85"/>
        <v>14847.985833333332</v>
      </c>
      <c r="R201" s="159">
        <f t="shared" si="86"/>
        <v>65152.014166666668</v>
      </c>
    </row>
    <row r="202" spans="1:19" s="114" customFormat="1" ht="39.950000000000003" customHeight="1" x14ac:dyDescent="0.2">
      <c r="A202" s="160">
        <f t="shared" ref="A202" si="95">+A201+1</f>
        <v>93</v>
      </c>
      <c r="B202" s="112" t="s">
        <v>367</v>
      </c>
      <c r="C202" s="111" t="s">
        <v>353</v>
      </c>
      <c r="D202" s="107" t="s">
        <v>514</v>
      </c>
      <c r="E202" s="110" t="s">
        <v>187</v>
      </c>
      <c r="F202" s="168" t="s">
        <v>634</v>
      </c>
      <c r="G202" s="157" t="s">
        <v>631</v>
      </c>
      <c r="H202" s="166">
        <v>75000</v>
      </c>
      <c r="I202" s="100">
        <f>H202*2.87%</f>
        <v>2152.5</v>
      </c>
      <c r="J202" s="100">
        <f>+H202*3.04%</f>
        <v>2280</v>
      </c>
      <c r="K202" s="100">
        <v>1715.46</v>
      </c>
      <c r="L202" s="121">
        <f t="shared" si="89"/>
        <v>6147.96</v>
      </c>
      <c r="M202" s="121">
        <f t="shared" si="90"/>
        <v>68852.039999999994</v>
      </c>
      <c r="N202" s="119">
        <f t="shared" si="91"/>
        <v>5966.2578333333331</v>
      </c>
      <c r="O202" s="121">
        <v>0</v>
      </c>
      <c r="P202" s="164">
        <v>125</v>
      </c>
      <c r="Q202" s="119">
        <f t="shared" si="85"/>
        <v>12239.217833333332</v>
      </c>
      <c r="R202" s="167">
        <f t="shared" si="86"/>
        <v>62760.782166666671</v>
      </c>
    </row>
    <row r="203" spans="1:19" s="114" customFormat="1" ht="39.950000000000003" customHeight="1" x14ac:dyDescent="0.2">
      <c r="A203" s="352" t="s">
        <v>106</v>
      </c>
      <c r="B203" s="353"/>
      <c r="C203" s="103"/>
      <c r="D203" s="103"/>
      <c r="E203" s="103"/>
      <c r="F203" s="103"/>
      <c r="G203" s="201"/>
      <c r="H203" s="104">
        <f t="shared" ref="H203:R203" si="96">SUM(H198:H202)</f>
        <v>490000</v>
      </c>
      <c r="I203" s="104">
        <f t="shared" si="96"/>
        <v>14063</v>
      </c>
      <c r="J203" s="104">
        <f t="shared" si="96"/>
        <v>14896</v>
      </c>
      <c r="K203" s="104">
        <f t="shared" si="96"/>
        <v>5146.38</v>
      </c>
      <c r="L203" s="104">
        <f t="shared" si="96"/>
        <v>34105.379999999997</v>
      </c>
      <c r="M203" s="104">
        <f t="shared" si="96"/>
        <v>455894.62</v>
      </c>
      <c r="N203" s="104">
        <f t="shared" si="96"/>
        <v>57079.510541666663</v>
      </c>
      <c r="O203" s="104">
        <f t="shared" si="96"/>
        <v>0</v>
      </c>
      <c r="P203" s="104">
        <f t="shared" si="96"/>
        <v>14525</v>
      </c>
      <c r="Q203" s="104">
        <f t="shared" si="96"/>
        <v>105709.89054166668</v>
      </c>
      <c r="R203" s="104">
        <f t="shared" si="96"/>
        <v>384290.10945833335</v>
      </c>
      <c r="S203" s="390"/>
    </row>
    <row r="204" spans="1:19" s="114" customFormat="1" ht="39.950000000000003" customHeight="1" thickBot="1" x14ac:dyDescent="0.25">
      <c r="A204" s="173"/>
      <c r="B204" s="173"/>
      <c r="C204" s="173"/>
      <c r="D204" s="173"/>
      <c r="E204" s="173"/>
      <c r="F204" s="173"/>
      <c r="G204" s="173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</row>
    <row r="205" spans="1:19" s="114" customFormat="1" ht="39.950000000000003" customHeight="1" thickBot="1" x14ac:dyDescent="0.25">
      <c r="A205" s="176" t="s">
        <v>268</v>
      </c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</row>
    <row r="206" spans="1:19" s="114" customFormat="1" ht="39.950000000000003" customHeight="1" x14ac:dyDescent="0.2">
      <c r="A206" s="156">
        <f>+A202+1</f>
        <v>94</v>
      </c>
      <c r="B206" s="168" t="s">
        <v>603</v>
      </c>
      <c r="C206" s="156" t="s">
        <v>353</v>
      </c>
      <c r="D206" s="157" t="s">
        <v>377</v>
      </c>
      <c r="E206" s="157" t="s">
        <v>187</v>
      </c>
      <c r="F206" s="168" t="s">
        <v>571</v>
      </c>
      <c r="G206" s="157" t="s">
        <v>635</v>
      </c>
      <c r="H206" s="119">
        <v>145000</v>
      </c>
      <c r="I206" s="119">
        <f>H206*2.87%</f>
        <v>4161.5</v>
      </c>
      <c r="J206" s="119">
        <f>+H206*3.04%</f>
        <v>4408</v>
      </c>
      <c r="K206" s="119">
        <v>1715.46</v>
      </c>
      <c r="L206" s="119">
        <f t="shared" ref="L206:L210" si="97">+J206+I206+K206</f>
        <v>10284.959999999999</v>
      </c>
      <c r="M206" s="119">
        <f t="shared" ref="M206:M210" si="98">+H206-L206</f>
        <v>134715.04</v>
      </c>
      <c r="N206" s="119">
        <f>+IF(M206*12&lt;=416220.01,0,IF(M206*12&lt;=624329.01,(((M206*12-416220.01)*0.15)/12),IF((M206*12&lt;=867123.01),(31216+0.2*(M206*12-624329.01))/12,((79776+0.25*(M206*12-867123.01))/12))))-O206</f>
        <v>22261.697291666667</v>
      </c>
      <c r="O206" s="119"/>
      <c r="P206" s="164">
        <v>25</v>
      </c>
      <c r="Q206" s="119">
        <f t="shared" ref="Q206:Q210" si="99">+P206+N206+L206</f>
        <v>32571.657291666666</v>
      </c>
      <c r="R206" s="164">
        <f t="shared" ref="R206:R210" si="100">+H206-Q206</f>
        <v>112428.34270833334</v>
      </c>
    </row>
    <row r="207" spans="1:19" s="114" customFormat="1" ht="39.950000000000003" customHeight="1" x14ac:dyDescent="0.2">
      <c r="A207" s="156">
        <f>+A206+1</f>
        <v>95</v>
      </c>
      <c r="B207" s="112" t="s">
        <v>417</v>
      </c>
      <c r="C207" s="111" t="s">
        <v>353</v>
      </c>
      <c r="D207" s="112" t="s">
        <v>413</v>
      </c>
      <c r="E207" s="110" t="s">
        <v>187</v>
      </c>
      <c r="F207" s="162" t="s">
        <v>618</v>
      </c>
      <c r="G207" s="328" t="s">
        <v>617</v>
      </c>
      <c r="H207" s="166">
        <v>110000</v>
      </c>
      <c r="I207" s="121">
        <f>H207*2.87%</f>
        <v>3157</v>
      </c>
      <c r="J207" s="121">
        <f>+H207*3.04%</f>
        <v>3344</v>
      </c>
      <c r="K207" s="121">
        <v>5146.38</v>
      </c>
      <c r="L207" s="121">
        <f t="shared" si="97"/>
        <v>11647.380000000001</v>
      </c>
      <c r="M207" s="121">
        <f t="shared" si="98"/>
        <v>98352.62</v>
      </c>
      <c r="N207" s="119">
        <f t="shared" ref="N207:N210" si="101">+IF(M207*12&lt;=416220.01,0,IF(M207*12&lt;=624329.01,(((M207*12-416220.01)*0.15)/12),IF((M207*12&lt;=867123.01),(31216+0.2*(M207*12-624329.01))/12,((79776+0.25*(M207*12-867123.01))/12))))-O207</f>
        <v>13171.092291666666</v>
      </c>
      <c r="O207" s="121"/>
      <c r="P207" s="159">
        <v>6717.14</v>
      </c>
      <c r="Q207" s="119">
        <f t="shared" si="99"/>
        <v>31535.612291666668</v>
      </c>
      <c r="R207" s="159">
        <f t="shared" si="100"/>
        <v>78464.387708333335</v>
      </c>
    </row>
    <row r="208" spans="1:19" s="114" customFormat="1" ht="39.950000000000003" customHeight="1" x14ac:dyDescent="0.2">
      <c r="A208" s="156">
        <f>+A207+1</f>
        <v>96</v>
      </c>
      <c r="B208" s="112" t="s">
        <v>196</v>
      </c>
      <c r="C208" s="111" t="s">
        <v>353</v>
      </c>
      <c r="D208" s="112" t="s">
        <v>332</v>
      </c>
      <c r="E208" s="110" t="s">
        <v>187</v>
      </c>
      <c r="F208" s="162" t="s">
        <v>648</v>
      </c>
      <c r="G208" s="328" t="s">
        <v>649</v>
      </c>
      <c r="H208" s="166">
        <v>70000</v>
      </c>
      <c r="I208" s="100">
        <f t="shared" ref="I208" si="102">H208*2.87%</f>
        <v>2009</v>
      </c>
      <c r="J208" s="100">
        <f t="shared" ref="J208" si="103">+H208*3.04%</f>
        <v>2128</v>
      </c>
      <c r="K208" s="100"/>
      <c r="L208" s="121">
        <f>+J208+I208+K208</f>
        <v>4137</v>
      </c>
      <c r="M208" s="121">
        <f>+H208-L208</f>
        <v>65863</v>
      </c>
      <c r="N208" s="119">
        <f t="shared" si="101"/>
        <v>5368.4498333333331</v>
      </c>
      <c r="O208" s="121"/>
      <c r="P208" s="159">
        <v>2370.33</v>
      </c>
      <c r="Q208" s="119">
        <f t="shared" si="99"/>
        <v>11875.779833333334</v>
      </c>
      <c r="R208" s="120">
        <f t="shared" si="100"/>
        <v>58124.220166666666</v>
      </c>
    </row>
    <row r="209" spans="1:19" s="114" customFormat="1" ht="39.950000000000003" customHeight="1" x14ac:dyDescent="0.2">
      <c r="A209" s="160">
        <f>+A208+1</f>
        <v>97</v>
      </c>
      <c r="B209" s="158" t="s">
        <v>173</v>
      </c>
      <c r="C209" s="160" t="s">
        <v>353</v>
      </c>
      <c r="D209" s="179" t="s">
        <v>332</v>
      </c>
      <c r="E209" s="179" t="s">
        <v>187</v>
      </c>
      <c r="F209" s="158" t="s">
        <v>641</v>
      </c>
      <c r="G209" s="179" t="s">
        <v>640</v>
      </c>
      <c r="H209" s="121">
        <v>55000</v>
      </c>
      <c r="I209" s="121">
        <f>H209*2.87%</f>
        <v>1578.5</v>
      </c>
      <c r="J209" s="121">
        <f>+H209*3.04%</f>
        <v>1672</v>
      </c>
      <c r="K209" s="121">
        <v>0</v>
      </c>
      <c r="L209" s="121">
        <f t="shared" si="97"/>
        <v>3250.5</v>
      </c>
      <c r="M209" s="121">
        <f t="shared" si="98"/>
        <v>51749.5</v>
      </c>
      <c r="N209" s="119">
        <v>456</v>
      </c>
      <c r="O209" s="121"/>
      <c r="P209" s="164">
        <v>5125</v>
      </c>
      <c r="Q209" s="119">
        <f t="shared" si="99"/>
        <v>8831.5</v>
      </c>
      <c r="R209" s="159">
        <f t="shared" si="100"/>
        <v>46168.5</v>
      </c>
    </row>
    <row r="210" spans="1:19" s="114" customFormat="1" ht="39.950000000000003" customHeight="1" x14ac:dyDescent="0.2">
      <c r="A210" s="160">
        <f>+A209+1</f>
        <v>98</v>
      </c>
      <c r="B210" s="158" t="s">
        <v>524</v>
      </c>
      <c r="C210" s="160" t="s">
        <v>353</v>
      </c>
      <c r="D210" s="179" t="s">
        <v>525</v>
      </c>
      <c r="E210" s="179" t="s">
        <v>187</v>
      </c>
      <c r="F210" s="158" t="s">
        <v>641</v>
      </c>
      <c r="G210" s="179" t="s">
        <v>640</v>
      </c>
      <c r="H210" s="121">
        <v>55000</v>
      </c>
      <c r="I210" s="121">
        <f>H210*2.87%</f>
        <v>1578.5</v>
      </c>
      <c r="J210" s="121">
        <f>+H210*3.04%</f>
        <v>1672</v>
      </c>
      <c r="K210" s="121">
        <v>0</v>
      </c>
      <c r="L210" s="121">
        <f t="shared" si="97"/>
        <v>3250.5</v>
      </c>
      <c r="M210" s="121">
        <f t="shared" si="98"/>
        <v>51749.5</v>
      </c>
      <c r="N210" s="119">
        <f t="shared" si="101"/>
        <v>2559.6748749999997</v>
      </c>
      <c r="O210" s="121"/>
      <c r="P210" s="159">
        <v>65</v>
      </c>
      <c r="Q210" s="119">
        <f t="shared" si="99"/>
        <v>5875.1748749999997</v>
      </c>
      <c r="R210" s="159">
        <f t="shared" si="100"/>
        <v>49124.825125000003</v>
      </c>
    </row>
    <row r="211" spans="1:19" s="114" customFormat="1" ht="39.950000000000003" customHeight="1" x14ac:dyDescent="0.2">
      <c r="A211" s="352" t="s">
        <v>106</v>
      </c>
      <c r="B211" s="353"/>
      <c r="C211" s="187"/>
      <c r="D211" s="187"/>
      <c r="E211" s="187"/>
      <c r="F211" s="187"/>
      <c r="G211" s="187"/>
      <c r="H211" s="104">
        <f t="shared" ref="H211:R211" si="104">SUM(H206:H210)</f>
        <v>435000</v>
      </c>
      <c r="I211" s="104">
        <f t="shared" si="104"/>
        <v>12484.5</v>
      </c>
      <c r="J211" s="104">
        <f t="shared" si="104"/>
        <v>13224</v>
      </c>
      <c r="K211" s="104">
        <f t="shared" si="104"/>
        <v>6861.84</v>
      </c>
      <c r="L211" s="104">
        <f t="shared" si="104"/>
        <v>32570.34</v>
      </c>
      <c r="M211" s="104">
        <f t="shared" si="104"/>
        <v>402429.66000000003</v>
      </c>
      <c r="N211" s="104">
        <f t="shared" si="104"/>
        <v>43816.914291666661</v>
      </c>
      <c r="O211" s="104">
        <f t="shared" si="104"/>
        <v>0</v>
      </c>
      <c r="P211" s="104">
        <f t="shared" si="104"/>
        <v>14302.470000000001</v>
      </c>
      <c r="Q211" s="104">
        <f t="shared" si="104"/>
        <v>90689.724291666673</v>
      </c>
      <c r="R211" s="104">
        <f t="shared" si="104"/>
        <v>344310.27570833336</v>
      </c>
      <c r="S211" s="390"/>
    </row>
    <row r="212" spans="1:19" s="114" customFormat="1" ht="39.950000000000003" customHeight="1" thickBot="1" x14ac:dyDescent="0.25">
      <c r="A212" s="173"/>
      <c r="B212" s="173"/>
      <c r="C212" s="173"/>
      <c r="D212" s="173"/>
      <c r="E212" s="173"/>
      <c r="F212" s="173"/>
      <c r="G212" s="173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</row>
    <row r="213" spans="1:19" s="118" customFormat="1" ht="39.950000000000003" customHeight="1" thickBot="1" x14ac:dyDescent="0.25">
      <c r="A213" s="176" t="s">
        <v>201</v>
      </c>
      <c r="B213" s="177"/>
      <c r="C213" s="177"/>
      <c r="D213" s="177"/>
      <c r="E213" s="177"/>
      <c r="F213" s="177"/>
      <c r="G213" s="177"/>
      <c r="H213" s="177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</row>
    <row r="214" spans="1:19" s="114" customFormat="1" ht="39.950000000000003" customHeight="1" x14ac:dyDescent="0.2">
      <c r="A214" s="160">
        <f>+A210+1</f>
        <v>99</v>
      </c>
      <c r="B214" s="168" t="s">
        <v>478</v>
      </c>
      <c r="C214" s="156" t="s">
        <v>353</v>
      </c>
      <c r="D214" s="158" t="s">
        <v>332</v>
      </c>
      <c r="E214" s="157" t="s">
        <v>187</v>
      </c>
      <c r="F214" s="168" t="s">
        <v>618</v>
      </c>
      <c r="G214" s="157" t="s">
        <v>617</v>
      </c>
      <c r="H214" s="166">
        <v>60000</v>
      </c>
      <c r="I214" s="108">
        <f>H214*2.87%</f>
        <v>1722</v>
      </c>
      <c r="J214" s="108">
        <f>+H214*3.04%</f>
        <v>1824</v>
      </c>
      <c r="K214" s="108"/>
      <c r="L214" s="119">
        <f>+J214+I214+K214</f>
        <v>3546</v>
      </c>
      <c r="M214" s="119">
        <f>+H214-L214</f>
        <v>56454</v>
      </c>
      <c r="N214" s="119">
        <v>0</v>
      </c>
      <c r="O214" s="119"/>
      <c r="P214" s="100">
        <v>125</v>
      </c>
      <c r="Q214" s="119">
        <f>+P214+N214+L214</f>
        <v>3671</v>
      </c>
      <c r="R214" s="167">
        <f>H214-Q214</f>
        <v>56329</v>
      </c>
    </row>
    <row r="215" spans="1:19" s="118" customFormat="1" ht="39.950000000000003" customHeight="1" x14ac:dyDescent="0.2">
      <c r="A215" s="160">
        <f>+A214+1</f>
        <v>100</v>
      </c>
      <c r="B215" s="168" t="s">
        <v>558</v>
      </c>
      <c r="C215" s="156" t="s">
        <v>353</v>
      </c>
      <c r="D215" s="168" t="s">
        <v>332</v>
      </c>
      <c r="E215" s="157" t="s">
        <v>187</v>
      </c>
      <c r="F215" s="168" t="s">
        <v>648</v>
      </c>
      <c r="G215" s="168" t="s">
        <v>649</v>
      </c>
      <c r="H215" s="166">
        <v>55000</v>
      </c>
      <c r="I215" s="108">
        <f>H215*2.87%</f>
        <v>1578.5</v>
      </c>
      <c r="J215" s="108">
        <f>+H215*3.04%</f>
        <v>1672</v>
      </c>
      <c r="K215" s="108"/>
      <c r="L215" s="119">
        <f>+J215+I215+K215</f>
        <v>3250.5</v>
      </c>
      <c r="M215" s="119">
        <f>+H215-L215</f>
        <v>51749.5</v>
      </c>
      <c r="N215" s="119">
        <f>+IF(M215*12&lt;=416220.01,0,IF(M215*12&lt;=624329.01,(((M215*12-416220.01)*0.15)/12),IF((M215*12&lt;=867123.01),(31216+0.2*(M215*12-624329.01))/12,((79776+0.25*(M215*12-867123.01))/12))))-O215</f>
        <v>2559.6748749999997</v>
      </c>
      <c r="O215" s="119"/>
      <c r="P215" s="100">
        <v>125</v>
      </c>
      <c r="Q215" s="119">
        <f>+P215+N215+L215</f>
        <v>5935.1748749999997</v>
      </c>
      <c r="R215" s="167">
        <f>H215-Q215</f>
        <v>49064.825125000003</v>
      </c>
    </row>
    <row r="216" spans="1:19" ht="39.950000000000003" customHeight="1" x14ac:dyDescent="0.2">
      <c r="A216" s="160">
        <f>+A215+1</f>
        <v>101</v>
      </c>
      <c r="B216" s="168" t="s">
        <v>650</v>
      </c>
      <c r="C216" s="156" t="s">
        <v>353</v>
      </c>
      <c r="D216" s="179" t="s">
        <v>657</v>
      </c>
      <c r="E216" s="157" t="s">
        <v>187</v>
      </c>
      <c r="F216" s="168" t="s">
        <v>648</v>
      </c>
      <c r="G216" s="168" t="s">
        <v>649</v>
      </c>
      <c r="H216" s="166">
        <v>145000</v>
      </c>
      <c r="I216" s="108">
        <f>H216*2.87%</f>
        <v>4161.5</v>
      </c>
      <c r="J216" s="108">
        <f>+H216*3.04%</f>
        <v>4408</v>
      </c>
      <c r="K216" s="108"/>
      <c r="L216" s="119">
        <f>+J216+I216+K216</f>
        <v>8569.5</v>
      </c>
      <c r="M216" s="119">
        <f>+H216-L216</f>
        <v>136430.5</v>
      </c>
      <c r="N216" s="119">
        <f>+IF(M216*12&lt;=416220.01,0,IF(M216*12&lt;=624329.01,(((M216*12-416220.01)*0.15)/12),IF((M216*12&lt;=867123.01),(31216+0.2*(M216*12-624329.01))/12,((79776+0.25*(M216*12-867123.01))/12))))</f>
        <v>22690.562291666665</v>
      </c>
      <c r="O216" s="119"/>
      <c r="P216" s="159">
        <v>125</v>
      </c>
      <c r="Q216" s="119">
        <f>+P216+N216+L216</f>
        <v>31385.062291666665</v>
      </c>
      <c r="R216" s="167">
        <f>H216-Q216</f>
        <v>113614.93770833334</v>
      </c>
    </row>
    <row r="217" spans="1:19" ht="39.950000000000003" customHeight="1" x14ac:dyDescent="0.2">
      <c r="A217" s="352" t="s">
        <v>106</v>
      </c>
      <c r="B217" s="353"/>
      <c r="C217" s="187"/>
      <c r="D217" s="108"/>
      <c r="E217" s="187"/>
      <c r="F217" s="187"/>
      <c r="G217" s="188"/>
      <c r="H217" s="104">
        <f>SUM(H214:H216)</f>
        <v>260000</v>
      </c>
      <c r="I217" s="104">
        <f t="shared" ref="I217:R217" si="105">SUM(I214:I216)</f>
        <v>7462</v>
      </c>
      <c r="J217" s="104">
        <f t="shared" si="105"/>
        <v>7904</v>
      </c>
      <c r="K217" s="104">
        <f t="shared" si="105"/>
        <v>0</v>
      </c>
      <c r="L217" s="104">
        <f t="shared" si="105"/>
        <v>15366</v>
      </c>
      <c r="M217" s="104">
        <f t="shared" si="105"/>
        <v>244634</v>
      </c>
      <c r="N217" s="104">
        <f t="shared" si="105"/>
        <v>25250.237166666666</v>
      </c>
      <c r="O217" s="104">
        <f t="shared" si="105"/>
        <v>0</v>
      </c>
      <c r="P217" s="104">
        <f t="shared" si="105"/>
        <v>375</v>
      </c>
      <c r="Q217" s="104">
        <f t="shared" si="105"/>
        <v>40991.237166666666</v>
      </c>
      <c r="R217" s="104">
        <f t="shared" si="105"/>
        <v>219008.76283333334</v>
      </c>
      <c r="S217" s="393"/>
    </row>
    <row r="218" spans="1:19" s="118" customFormat="1" ht="39.950000000000003" customHeight="1" thickBot="1" x14ac:dyDescent="0.25">
      <c r="A218" s="173"/>
      <c r="B218" s="173"/>
      <c r="C218" s="173"/>
      <c r="D218" s="173"/>
      <c r="E218" s="173"/>
      <c r="F218" s="173"/>
      <c r="G218" s="173"/>
      <c r="H218" s="202"/>
      <c r="I218" s="202"/>
      <c r="J218" s="202"/>
      <c r="K218" s="202"/>
      <c r="L218" s="202"/>
      <c r="M218" s="202"/>
      <c r="N218" s="202"/>
      <c r="O218" s="202"/>
      <c r="P218" s="202"/>
      <c r="Q218" s="202"/>
      <c r="R218" s="202"/>
    </row>
    <row r="219" spans="1:19" s="118" customFormat="1" ht="39.950000000000003" customHeight="1" thickBot="1" x14ac:dyDescent="0.25">
      <c r="A219" s="176" t="s">
        <v>195</v>
      </c>
      <c r="B219" s="177"/>
      <c r="C219" s="177"/>
      <c r="D219" s="177"/>
      <c r="E219" s="177"/>
      <c r="F219" s="177"/>
      <c r="G219" s="177"/>
      <c r="H219" s="177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</row>
    <row r="220" spans="1:19" s="118" customFormat="1" ht="39.950000000000003" customHeight="1" x14ac:dyDescent="0.2">
      <c r="A220" s="106">
        <f>+A216+1</f>
        <v>102</v>
      </c>
      <c r="B220" s="112" t="s">
        <v>526</v>
      </c>
      <c r="C220" s="111" t="s">
        <v>353</v>
      </c>
      <c r="D220" s="110" t="s">
        <v>368</v>
      </c>
      <c r="E220" s="157" t="s">
        <v>187</v>
      </c>
      <c r="F220" s="179" t="s">
        <v>641</v>
      </c>
      <c r="G220" s="158" t="s">
        <v>640</v>
      </c>
      <c r="H220" s="100">
        <v>75000</v>
      </c>
      <c r="I220" s="100">
        <f>H220*2.87%</f>
        <v>2152.5</v>
      </c>
      <c r="J220" s="100">
        <f>+H220*3.04%</f>
        <v>2280</v>
      </c>
      <c r="K220" s="100"/>
      <c r="L220" s="119">
        <f>+J220+I220+K220</f>
        <v>4432.5</v>
      </c>
      <c r="M220" s="119">
        <f>+H220-L220</f>
        <v>70567.5</v>
      </c>
      <c r="N220" s="119">
        <f>+IF(M220*12&lt;=416220.01,0,IF(M220*12&lt;=624329.01,(((M220*12-416220.01)*0.15)/12),IF((M220*12&lt;=867123.01),(31216+0.2*(M220*12-624329.01))/12,((79776+0.25*(M220*12-867123.01))/12))))</f>
        <v>6309.3498333333337</v>
      </c>
      <c r="O220" s="119"/>
      <c r="P220" s="164">
        <v>8713.99</v>
      </c>
      <c r="Q220" s="119">
        <f>+P220+N220+L220</f>
        <v>19455.839833333332</v>
      </c>
      <c r="R220" s="167">
        <f>+H220-Q220</f>
        <v>55544.160166666668</v>
      </c>
    </row>
    <row r="221" spans="1:19" ht="39.950000000000003" customHeight="1" x14ac:dyDescent="0.2">
      <c r="A221" s="160">
        <f>+A220+1</f>
        <v>103</v>
      </c>
      <c r="B221" s="168" t="s">
        <v>423</v>
      </c>
      <c r="C221" s="156" t="s">
        <v>353</v>
      </c>
      <c r="D221" s="158" t="s">
        <v>368</v>
      </c>
      <c r="E221" s="157" t="s">
        <v>187</v>
      </c>
      <c r="F221" s="168" t="s">
        <v>634</v>
      </c>
      <c r="G221" s="157" t="s">
        <v>631</v>
      </c>
      <c r="H221" s="166">
        <v>75000</v>
      </c>
      <c r="I221" s="108">
        <f>H221*2.87%</f>
        <v>2152.5</v>
      </c>
      <c r="J221" s="108">
        <f>+H221*3.04%</f>
        <v>2280</v>
      </c>
      <c r="K221" s="108"/>
      <c r="L221" s="119">
        <f>+J221+I221+K221</f>
        <v>4432.5</v>
      </c>
      <c r="M221" s="119">
        <f>+H221-L221</f>
        <v>70567.5</v>
      </c>
      <c r="N221" s="119">
        <f>+IF(M221*12&lt;=416220.01,0,IF(M221*12&lt;=624329.01,(((M221*12-416220.01)*0.15)/12),IF((M221*12&lt;=867123.01),(31216+0.2*(M221*12-624329.01))/12,((79776+0.25*(M221*12-867123.01))/12))))</f>
        <v>6309.3498333333337</v>
      </c>
      <c r="O221" s="119"/>
      <c r="P221" s="159">
        <v>1125</v>
      </c>
      <c r="Q221" s="119">
        <f>+P221+N221+L221</f>
        <v>11866.849833333334</v>
      </c>
      <c r="R221" s="167">
        <f>H221-Q221</f>
        <v>63133.150166666666</v>
      </c>
    </row>
    <row r="222" spans="1:19" s="118" customFormat="1" ht="39.950000000000003" customHeight="1" thickBot="1" x14ac:dyDescent="0.25">
      <c r="A222" s="352" t="s">
        <v>106</v>
      </c>
      <c r="B222" s="353"/>
      <c r="C222" s="187"/>
      <c r="D222" s="187"/>
      <c r="E222" s="187"/>
      <c r="F222" s="187"/>
      <c r="G222" s="188"/>
      <c r="H222" s="104">
        <f t="shared" ref="H222:R222" si="106">SUM(H220:H221)</f>
        <v>150000</v>
      </c>
      <c r="I222" s="104">
        <f t="shared" si="106"/>
        <v>4305</v>
      </c>
      <c r="J222" s="104">
        <f t="shared" si="106"/>
        <v>4560</v>
      </c>
      <c r="K222" s="104">
        <f t="shared" si="106"/>
        <v>0</v>
      </c>
      <c r="L222" s="104">
        <f t="shared" si="106"/>
        <v>8865</v>
      </c>
      <c r="M222" s="104">
        <f t="shared" si="106"/>
        <v>141135</v>
      </c>
      <c r="N222" s="104">
        <f t="shared" si="106"/>
        <v>12618.699666666667</v>
      </c>
      <c r="O222" s="104">
        <f t="shared" si="106"/>
        <v>0</v>
      </c>
      <c r="P222" s="104">
        <f t="shared" si="106"/>
        <v>9838.99</v>
      </c>
      <c r="Q222" s="104">
        <f t="shared" si="106"/>
        <v>31322.689666666665</v>
      </c>
      <c r="R222" s="104">
        <f t="shared" si="106"/>
        <v>118677.31033333333</v>
      </c>
      <c r="S222" s="390"/>
    </row>
    <row r="223" spans="1:19" s="114" customFormat="1" ht="39.950000000000003" customHeight="1" thickBot="1" x14ac:dyDescent="0.25">
      <c r="A223" s="203"/>
      <c r="B223" s="203"/>
      <c r="C223" s="203"/>
      <c r="D223" s="203"/>
      <c r="E223" s="203"/>
      <c r="F223" s="203"/>
      <c r="G223" s="203"/>
      <c r="H223" s="204"/>
      <c r="I223" s="204"/>
      <c r="J223" s="204"/>
      <c r="K223" s="204"/>
      <c r="L223" s="204"/>
      <c r="M223" s="204"/>
      <c r="N223" s="204"/>
      <c r="O223" s="204"/>
      <c r="P223" s="204"/>
      <c r="Q223" s="204"/>
      <c r="R223" s="204"/>
    </row>
    <row r="224" spans="1:19" s="114" customFormat="1" ht="39.950000000000003" customHeight="1" thickBot="1" x14ac:dyDescent="0.25">
      <c r="A224" s="176" t="s">
        <v>14</v>
      </c>
      <c r="B224" s="177"/>
      <c r="C224" s="177"/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</row>
    <row r="225" spans="1:19" s="102" customFormat="1" ht="39.950000000000003" customHeight="1" x14ac:dyDescent="0.2">
      <c r="A225" s="180">
        <f>+A221+1</f>
        <v>104</v>
      </c>
      <c r="B225" s="66" t="s">
        <v>461</v>
      </c>
      <c r="C225" s="67" t="s">
        <v>353</v>
      </c>
      <c r="D225" s="66" t="s">
        <v>536</v>
      </c>
      <c r="E225" s="179" t="s">
        <v>187</v>
      </c>
      <c r="F225" s="158" t="s">
        <v>641</v>
      </c>
      <c r="G225" s="158" t="s">
        <v>640</v>
      </c>
      <c r="H225" s="121">
        <v>190000</v>
      </c>
      <c r="I225" s="121">
        <f>H225*2.87%</f>
        <v>5453</v>
      </c>
      <c r="J225" s="121">
        <f>+H225*3.04%</f>
        <v>5776</v>
      </c>
      <c r="K225" s="119">
        <v>0</v>
      </c>
      <c r="L225" s="121">
        <f>+J225+I225+K225</f>
        <v>11229</v>
      </c>
      <c r="M225" s="121">
        <f>+H225-L225</f>
        <v>178771</v>
      </c>
      <c r="N225" s="119">
        <f>+IF(M225*12&lt;=416220.01,0,IF(M225*12&lt;=624329.01,(((M225*12-416220.01)*0.15)/12),IF((M225*12&lt;=867123.01),(31216+0.2*(M225*12-624329.01))/12,((79776+0.25*(M225*12-867123.01))/12))))</f>
        <v>33275.687291666669</v>
      </c>
      <c r="O225" s="121"/>
      <c r="P225" s="119">
        <v>25</v>
      </c>
      <c r="Q225" s="119">
        <f>+P225+N225+L225</f>
        <v>44529.687291666669</v>
      </c>
      <c r="R225" s="159">
        <f>+H225-Q225</f>
        <v>145470.31270833334</v>
      </c>
    </row>
    <row r="226" spans="1:19" s="102" customFormat="1" ht="39.950000000000003" customHeight="1" x14ac:dyDescent="0.2">
      <c r="A226" s="352" t="s">
        <v>106</v>
      </c>
      <c r="B226" s="353"/>
      <c r="C226" s="187"/>
      <c r="D226" s="187"/>
      <c r="E226" s="187"/>
      <c r="F226" s="187"/>
      <c r="G226" s="103"/>
      <c r="H226" s="104">
        <f>SUM(H225:H225)</f>
        <v>190000</v>
      </c>
      <c r="I226" s="104">
        <f t="shared" ref="I226:R226" si="107">SUM(I225:I225)</f>
        <v>5453</v>
      </c>
      <c r="J226" s="104">
        <f t="shared" si="107"/>
        <v>5776</v>
      </c>
      <c r="K226" s="104">
        <f t="shared" si="107"/>
        <v>0</v>
      </c>
      <c r="L226" s="104">
        <f t="shared" si="107"/>
        <v>11229</v>
      </c>
      <c r="M226" s="104">
        <f t="shared" si="107"/>
        <v>178771</v>
      </c>
      <c r="N226" s="104">
        <f t="shared" si="107"/>
        <v>33275.687291666669</v>
      </c>
      <c r="O226" s="104">
        <f t="shared" si="107"/>
        <v>0</v>
      </c>
      <c r="P226" s="104">
        <f t="shared" si="107"/>
        <v>25</v>
      </c>
      <c r="Q226" s="104">
        <f t="shared" si="107"/>
        <v>44529.687291666669</v>
      </c>
      <c r="R226" s="104">
        <f t="shared" si="107"/>
        <v>145470.31270833334</v>
      </c>
      <c r="S226" s="393"/>
    </row>
    <row r="227" spans="1:19" s="114" customFormat="1" ht="39.950000000000003" customHeight="1" thickBot="1" x14ac:dyDescent="0.25">
      <c r="A227" s="173"/>
      <c r="B227" s="173"/>
      <c r="C227" s="173"/>
      <c r="D227" s="173"/>
      <c r="E227" s="173"/>
      <c r="F227" s="173"/>
      <c r="G227" s="173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</row>
    <row r="228" spans="1:19" s="114" customFormat="1" ht="39.950000000000003" customHeight="1" thickBot="1" x14ac:dyDescent="0.25">
      <c r="A228" s="176" t="s">
        <v>333</v>
      </c>
      <c r="B228" s="177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</row>
    <row r="229" spans="1:19" s="114" customFormat="1" ht="39.950000000000003" customHeight="1" x14ac:dyDescent="0.2">
      <c r="A229" s="180">
        <f>+A225+1</f>
        <v>105</v>
      </c>
      <c r="B229" s="66" t="s">
        <v>334</v>
      </c>
      <c r="C229" s="67" t="s">
        <v>353</v>
      </c>
      <c r="D229" s="66" t="s">
        <v>537</v>
      </c>
      <c r="E229" s="179" t="s">
        <v>187</v>
      </c>
      <c r="F229" s="157" t="s">
        <v>607</v>
      </c>
      <c r="G229" s="157" t="s">
        <v>608</v>
      </c>
      <c r="H229" s="121">
        <v>155000</v>
      </c>
      <c r="I229" s="121">
        <f>H229*2.87%</f>
        <v>4448.5</v>
      </c>
      <c r="J229" s="121">
        <f>+H229*3.04%</f>
        <v>4712</v>
      </c>
      <c r="K229" s="119">
        <v>0</v>
      </c>
      <c r="L229" s="119">
        <f>+J229+I229+K229</f>
        <v>9160.5</v>
      </c>
      <c r="M229" s="119">
        <f>+H229-L229</f>
        <v>145839.5</v>
      </c>
      <c r="N229" s="119">
        <f>+IF(M229*12&lt;=416220.01,0,IF(M229*12&lt;=624329.01,(((M229*12-416220.01)*0.15)/12),IF((M229*12&lt;=867123.01),(31216+0.2*(M229*12-624329.01))/12,((79776+0.25*(M229*12-867123.01))/12))))</f>
        <v>25042.812291666665</v>
      </c>
      <c r="O229" s="119"/>
      <c r="P229" s="159">
        <v>12846.19</v>
      </c>
      <c r="Q229" s="119">
        <f>+P229+N229+L229</f>
        <v>47049.502291666664</v>
      </c>
      <c r="R229" s="159">
        <f>+H229-Q229</f>
        <v>107950.49770833334</v>
      </c>
    </row>
    <row r="230" spans="1:19" s="114" customFormat="1" ht="39.950000000000003" customHeight="1" x14ac:dyDescent="0.2">
      <c r="A230" s="352" t="s">
        <v>106</v>
      </c>
      <c r="B230" s="353"/>
      <c r="C230" s="187"/>
      <c r="D230" s="187"/>
      <c r="E230" s="187"/>
      <c r="F230" s="187"/>
      <c r="G230" s="103"/>
      <c r="H230" s="104">
        <f>SUM(H229:H229)</f>
        <v>155000</v>
      </c>
      <c r="I230" s="104">
        <f t="shared" ref="I230:R230" si="108">SUM(I229:I229)</f>
        <v>4448.5</v>
      </c>
      <c r="J230" s="104">
        <f t="shared" si="108"/>
        <v>4712</v>
      </c>
      <c r="K230" s="104">
        <f t="shared" si="108"/>
        <v>0</v>
      </c>
      <c r="L230" s="104">
        <f t="shared" si="108"/>
        <v>9160.5</v>
      </c>
      <c r="M230" s="104">
        <f t="shared" si="108"/>
        <v>145839.5</v>
      </c>
      <c r="N230" s="104">
        <f t="shared" si="108"/>
        <v>25042.812291666665</v>
      </c>
      <c r="O230" s="104">
        <f t="shared" si="108"/>
        <v>0</v>
      </c>
      <c r="P230" s="104">
        <f t="shared" si="108"/>
        <v>12846.19</v>
      </c>
      <c r="Q230" s="104">
        <f t="shared" si="108"/>
        <v>47049.502291666664</v>
      </c>
      <c r="R230" s="104">
        <f t="shared" si="108"/>
        <v>107950.49770833334</v>
      </c>
      <c r="S230" s="390"/>
    </row>
    <row r="231" spans="1:19" s="114" customFormat="1" ht="39.950000000000003" customHeight="1" thickBot="1" x14ac:dyDescent="0.25">
      <c r="A231" s="173"/>
      <c r="B231" s="173"/>
      <c r="C231" s="173"/>
      <c r="D231" s="173"/>
      <c r="E231" s="173"/>
      <c r="F231" s="173"/>
      <c r="G231" s="173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</row>
    <row r="232" spans="1:19" s="114" customFormat="1" ht="39.950000000000003" customHeight="1" thickBot="1" x14ac:dyDescent="0.25">
      <c r="A232" s="205" t="s">
        <v>604</v>
      </c>
      <c r="B232" s="204"/>
      <c r="C232" s="204"/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  <c r="R232" s="204"/>
    </row>
    <row r="233" spans="1:19" s="114" customFormat="1" ht="39.950000000000003" customHeight="1" x14ac:dyDescent="0.2">
      <c r="A233" s="156">
        <f>+A229+1</f>
        <v>106</v>
      </c>
      <c r="B233" s="161" t="s">
        <v>605</v>
      </c>
      <c r="C233" s="133" t="s">
        <v>353</v>
      </c>
      <c r="D233" s="146" t="s">
        <v>606</v>
      </c>
      <c r="E233" s="157" t="s">
        <v>187</v>
      </c>
      <c r="F233" s="168" t="s">
        <v>607</v>
      </c>
      <c r="G233" s="157" t="s">
        <v>608</v>
      </c>
      <c r="H233" s="108">
        <v>100000</v>
      </c>
      <c r="I233" s="119">
        <f>H233*2.87%</f>
        <v>2870</v>
      </c>
      <c r="J233" s="119">
        <f>+H233*3.04%</f>
        <v>3040</v>
      </c>
      <c r="K233" s="119"/>
      <c r="L233" s="119">
        <f>+J233+I233+K233</f>
        <v>5910</v>
      </c>
      <c r="M233" s="119">
        <f>+H233-L233</f>
        <v>94090</v>
      </c>
      <c r="N233" s="119">
        <f>+IF(M233*12&lt;=416220.01,0,IF(M233*12&lt;=624329.01,(((M233*12-416220.01)*0.15)/12),IF((M233*12&lt;=867123.01),(31216+0.2*(M233*12-624329.01))/12,((79776+0.25*(M233*12-867123.01))/12))))</f>
        <v>12105.437291666667</v>
      </c>
      <c r="O233" s="119">
        <v>0</v>
      </c>
      <c r="P233" s="119">
        <v>9625</v>
      </c>
      <c r="Q233" s="119">
        <f>+P233+N233+L233</f>
        <v>27640.437291666669</v>
      </c>
      <c r="R233" s="164">
        <f>+H233-Q233</f>
        <v>72359.562708333338</v>
      </c>
    </row>
    <row r="234" spans="1:19" s="114" customFormat="1" ht="39.950000000000003" customHeight="1" thickBot="1" x14ac:dyDescent="0.25">
      <c r="A234" s="352" t="s">
        <v>106</v>
      </c>
      <c r="B234" s="353"/>
      <c r="C234" s="103"/>
      <c r="D234" s="103"/>
      <c r="E234" s="103"/>
      <c r="F234" s="103"/>
      <c r="G234" s="103"/>
      <c r="H234" s="104">
        <f>SUM(H233:H233)</f>
        <v>100000</v>
      </c>
      <c r="I234" s="104">
        <f t="shared" ref="I234:R234" si="109">SUM(I233:I233)</f>
        <v>2870</v>
      </c>
      <c r="J234" s="104">
        <f t="shared" si="109"/>
        <v>3040</v>
      </c>
      <c r="K234" s="104">
        <f t="shared" si="109"/>
        <v>0</v>
      </c>
      <c r="L234" s="104">
        <f t="shared" si="109"/>
        <v>5910</v>
      </c>
      <c r="M234" s="104">
        <f t="shared" si="109"/>
        <v>94090</v>
      </c>
      <c r="N234" s="104">
        <f t="shared" si="109"/>
        <v>12105.437291666667</v>
      </c>
      <c r="O234" s="104">
        <f t="shared" si="109"/>
        <v>0</v>
      </c>
      <c r="P234" s="104">
        <f t="shared" si="109"/>
        <v>9625</v>
      </c>
      <c r="Q234" s="104">
        <f t="shared" si="109"/>
        <v>27640.437291666669</v>
      </c>
      <c r="R234" s="104">
        <f t="shared" si="109"/>
        <v>72359.562708333338</v>
      </c>
      <c r="S234" s="390"/>
    </row>
    <row r="235" spans="1:19" s="114" customFormat="1" ht="39.950000000000003" customHeight="1" thickBot="1" x14ac:dyDescent="0.25">
      <c r="A235" s="176" t="s">
        <v>372</v>
      </c>
      <c r="B235" s="177"/>
      <c r="C235" s="177"/>
      <c r="D235" s="177"/>
      <c r="E235" s="177"/>
      <c r="F235" s="177"/>
      <c r="G235" s="327"/>
      <c r="H235" s="177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</row>
    <row r="236" spans="1:19" s="114" customFormat="1" ht="39.950000000000003" customHeight="1" x14ac:dyDescent="0.2">
      <c r="A236" s="160">
        <f>+A233+1</f>
        <v>107</v>
      </c>
      <c r="B236" s="161" t="s">
        <v>486</v>
      </c>
      <c r="C236" s="133" t="s">
        <v>353</v>
      </c>
      <c r="D236" s="146" t="s">
        <v>527</v>
      </c>
      <c r="E236" s="157" t="s">
        <v>187</v>
      </c>
      <c r="F236" s="168" t="s">
        <v>641</v>
      </c>
      <c r="G236" s="157" t="s">
        <v>640</v>
      </c>
      <c r="H236" s="100">
        <v>145000</v>
      </c>
      <c r="I236" s="121">
        <f>H236*2.87%</f>
        <v>4161.5</v>
      </c>
      <c r="J236" s="121">
        <f>+H236*3.04%</f>
        <v>4408</v>
      </c>
      <c r="K236" s="121"/>
      <c r="L236" s="119">
        <f>+J236+I236+K236</f>
        <v>8569.5</v>
      </c>
      <c r="M236" s="119">
        <f>+H236-L236</f>
        <v>136430.5</v>
      </c>
      <c r="N236" s="119">
        <f>+IF(M236*12&lt;=416220.01,0,IF(M236*12&lt;=624329.01,(((M236*12-416220.01)*0.15)/12),IF((M236*12&lt;=867123.01),(31216+0.2*(M236*12-624329.01))/12,((79776+0.25*(M236*12-867123.01))/12))))</f>
        <v>22690.562291666665</v>
      </c>
      <c r="O236" s="119"/>
      <c r="P236" s="159">
        <v>25</v>
      </c>
      <c r="Q236" s="119">
        <f>+P236+N236+L236</f>
        <v>31285.062291666665</v>
      </c>
      <c r="R236" s="159">
        <f>+H236-Q236</f>
        <v>113714.93770833334</v>
      </c>
    </row>
    <row r="237" spans="1:19" s="118" customFormat="1" ht="39.950000000000003" customHeight="1" x14ac:dyDescent="0.2">
      <c r="A237" s="160">
        <f>+A236+1</f>
        <v>108</v>
      </c>
      <c r="B237" s="161" t="s">
        <v>506</v>
      </c>
      <c r="C237" s="133" t="s">
        <v>354</v>
      </c>
      <c r="D237" s="146" t="s">
        <v>197</v>
      </c>
      <c r="E237" s="157" t="s">
        <v>187</v>
      </c>
      <c r="F237" s="168" t="s">
        <v>641</v>
      </c>
      <c r="G237" s="157" t="s">
        <v>640</v>
      </c>
      <c r="H237" s="100">
        <v>80000</v>
      </c>
      <c r="I237" s="121">
        <f>H237*2.87%</f>
        <v>2296</v>
      </c>
      <c r="J237" s="121">
        <f>+H237*3.04%</f>
        <v>2432</v>
      </c>
      <c r="K237" s="121"/>
      <c r="L237" s="119">
        <f>+J237+I237+K237</f>
        <v>4728</v>
      </c>
      <c r="M237" s="119">
        <f>+H237-L237</f>
        <v>75272</v>
      </c>
      <c r="N237" s="119">
        <f>+IF(M237*12&lt;=416220.01,0,IF(M237*12&lt;=624329.01,(((M237*12-416220.01)*0.15)/12),IF((M237*12&lt;=867123.01),(31216+0.2*(M237*12-624329.01))/12,((79776+0.25*(M237*12-867123.01))/12))))</f>
        <v>7400.9372916666662</v>
      </c>
      <c r="O237" s="119"/>
      <c r="P237" s="159">
        <v>1025</v>
      </c>
      <c r="Q237" s="119">
        <f>+P237+N237+L237</f>
        <v>13153.937291666665</v>
      </c>
      <c r="R237" s="159">
        <f>+H237-Q237</f>
        <v>66846.062708333338</v>
      </c>
    </row>
    <row r="238" spans="1:19" s="102" customFormat="1" ht="39.950000000000003" customHeight="1" thickBot="1" x14ac:dyDescent="0.25">
      <c r="A238" s="352" t="s">
        <v>106</v>
      </c>
      <c r="B238" s="353"/>
      <c r="C238" s="103"/>
      <c r="D238" s="103"/>
      <c r="E238" s="103"/>
      <c r="F238" s="103"/>
      <c r="G238" s="103"/>
      <c r="H238" s="104">
        <f t="shared" ref="H238:R238" si="110">SUM(H236:H237)</f>
        <v>225000</v>
      </c>
      <c r="I238" s="104">
        <f t="shared" si="110"/>
        <v>6457.5</v>
      </c>
      <c r="J238" s="104">
        <f t="shared" si="110"/>
        <v>6840</v>
      </c>
      <c r="K238" s="104">
        <f t="shared" si="110"/>
        <v>0</v>
      </c>
      <c r="L238" s="104">
        <f t="shared" si="110"/>
        <v>13297.5</v>
      </c>
      <c r="M238" s="104">
        <f t="shared" si="110"/>
        <v>211702.5</v>
      </c>
      <c r="N238" s="104">
        <f t="shared" si="110"/>
        <v>30091.499583333331</v>
      </c>
      <c r="O238" s="104">
        <f t="shared" si="110"/>
        <v>0</v>
      </c>
      <c r="P238" s="104">
        <f t="shared" si="110"/>
        <v>1050</v>
      </c>
      <c r="Q238" s="104">
        <f t="shared" si="110"/>
        <v>44438.999583333331</v>
      </c>
      <c r="R238" s="104">
        <f t="shared" si="110"/>
        <v>180561.00041666668</v>
      </c>
      <c r="S238" s="393"/>
    </row>
    <row r="239" spans="1:19" ht="39.950000000000003" customHeight="1" thickBot="1" x14ac:dyDescent="0.25">
      <c r="A239" s="205" t="s">
        <v>562</v>
      </c>
      <c r="B239" s="204"/>
      <c r="C239" s="204"/>
      <c r="D239" s="204"/>
      <c r="E239" s="204"/>
      <c r="F239" s="204"/>
      <c r="G239" s="204"/>
      <c r="H239" s="204"/>
      <c r="I239" s="204"/>
      <c r="J239" s="204"/>
      <c r="K239" s="204"/>
      <c r="L239" s="204"/>
      <c r="M239" s="204"/>
      <c r="N239" s="204"/>
      <c r="O239" s="204"/>
      <c r="P239" s="204"/>
      <c r="Q239" s="204"/>
      <c r="R239" s="204"/>
    </row>
    <row r="240" spans="1:19" ht="39.950000000000003" customHeight="1" x14ac:dyDescent="0.2">
      <c r="A240" s="156">
        <f>+A237+1</f>
        <v>109</v>
      </c>
      <c r="B240" s="161" t="s">
        <v>319</v>
      </c>
      <c r="C240" s="133" t="s">
        <v>354</v>
      </c>
      <c r="D240" s="146" t="s">
        <v>675</v>
      </c>
      <c r="E240" s="157" t="s">
        <v>187</v>
      </c>
      <c r="F240" s="168" t="s">
        <v>596</v>
      </c>
      <c r="G240" s="157" t="s">
        <v>654</v>
      </c>
      <c r="H240" s="108">
        <v>145000</v>
      </c>
      <c r="I240" s="119">
        <f>H240*2.87%</f>
        <v>4161.5</v>
      </c>
      <c r="J240" s="119">
        <f>+H240*3.04%</f>
        <v>4408</v>
      </c>
      <c r="K240" s="119"/>
      <c r="L240" s="119">
        <f>+J240+I240+K240</f>
        <v>8569.5</v>
      </c>
      <c r="M240" s="119">
        <f>+H240-L240</f>
        <v>136430.5</v>
      </c>
      <c r="N240" s="119">
        <f>+IF(M240*12&lt;=416220.01,0,IF(M240*12&lt;=624329.01,(((M240*12-416220.01)*0.15)/12),IF((M240*12&lt;=867123.01),(31216+0.2*(M240*12-624329.01))/12,((79776+0.25*(M240*12-867123.01))/12))))</f>
        <v>22690.562291666665</v>
      </c>
      <c r="O240" s="119"/>
      <c r="P240" s="164">
        <v>14161.15</v>
      </c>
      <c r="Q240" s="119">
        <f>+P240+N240+L240</f>
        <v>45421.212291666663</v>
      </c>
      <c r="R240" s="164">
        <f>+H240-Q240</f>
        <v>99578.787708333344</v>
      </c>
    </row>
    <row r="241" spans="1:19" s="118" customFormat="1" ht="39.950000000000003" customHeight="1" x14ac:dyDescent="0.2">
      <c r="A241" s="160">
        <f>+A240+1</f>
        <v>110</v>
      </c>
      <c r="B241" s="161" t="s">
        <v>507</v>
      </c>
      <c r="C241" s="133" t="s">
        <v>354</v>
      </c>
      <c r="D241" s="146" t="s">
        <v>563</v>
      </c>
      <c r="E241" s="157" t="s">
        <v>187</v>
      </c>
      <c r="F241" s="168" t="s">
        <v>641</v>
      </c>
      <c r="G241" s="157" t="s">
        <v>640</v>
      </c>
      <c r="H241" s="100">
        <v>80000</v>
      </c>
      <c r="I241" s="121">
        <f>H241*2.87%</f>
        <v>2296</v>
      </c>
      <c r="J241" s="121">
        <f>+H241*3.04%</f>
        <v>2432</v>
      </c>
      <c r="K241" s="121">
        <v>1715.46</v>
      </c>
      <c r="L241" s="119">
        <f>+J241+I241+K241</f>
        <v>6443.46</v>
      </c>
      <c r="M241" s="119">
        <f>+H241-L241</f>
        <v>73556.539999999994</v>
      </c>
      <c r="N241" s="119">
        <f>+IF(M241*12&lt;=416220.01,0,IF(M241*12&lt;=624329.01,(((M241*12-416220.01)*0.15)/12),IF((M241*12&lt;=867123.01),(31216+0.2*(M241*12-624329.01))/12,((79776+0.25*(M241*12-867123.01))/12))))</f>
        <v>6972.0722916666664</v>
      </c>
      <c r="O241" s="119"/>
      <c r="P241" s="159">
        <v>125</v>
      </c>
      <c r="Q241" s="119">
        <f>+P241+N241+L241</f>
        <v>13540.532291666666</v>
      </c>
      <c r="R241" s="159">
        <f>+H241-Q241</f>
        <v>66459.467708333337</v>
      </c>
    </row>
    <row r="242" spans="1:19" ht="39.950000000000003" customHeight="1" x14ac:dyDescent="0.2">
      <c r="A242" s="352" t="s">
        <v>106</v>
      </c>
      <c r="B242" s="353"/>
      <c r="C242" s="103"/>
      <c r="D242" s="103"/>
      <c r="E242" s="103"/>
      <c r="F242" s="103"/>
      <c r="G242" s="103"/>
      <c r="H242" s="104">
        <f>SUM(H240:H241)</f>
        <v>225000</v>
      </c>
      <c r="I242" s="104">
        <f t="shared" ref="I242:R242" si="111">SUM(I240:I241)</f>
        <v>6457.5</v>
      </c>
      <c r="J242" s="104">
        <f t="shared" si="111"/>
        <v>6840</v>
      </c>
      <c r="K242" s="104">
        <f t="shared" si="111"/>
        <v>1715.46</v>
      </c>
      <c r="L242" s="104">
        <f t="shared" si="111"/>
        <v>15012.96</v>
      </c>
      <c r="M242" s="104">
        <f t="shared" si="111"/>
        <v>209987.03999999998</v>
      </c>
      <c r="N242" s="104">
        <f t="shared" si="111"/>
        <v>29662.634583333333</v>
      </c>
      <c r="O242" s="104">
        <f t="shared" si="111"/>
        <v>0</v>
      </c>
      <c r="P242" s="104">
        <f t="shared" si="111"/>
        <v>14286.15</v>
      </c>
      <c r="Q242" s="104">
        <f t="shared" si="111"/>
        <v>58961.744583333333</v>
      </c>
      <c r="R242" s="104">
        <f t="shared" si="111"/>
        <v>166038.25541666668</v>
      </c>
      <c r="S242" s="393"/>
    </row>
    <row r="243" spans="1:19" ht="39.950000000000003" customHeight="1" thickBot="1" x14ac:dyDescent="0.25">
      <c r="A243" s="173"/>
      <c r="B243" s="173"/>
      <c r="C243" s="173"/>
      <c r="D243" s="173"/>
      <c r="E243" s="173"/>
      <c r="F243" s="173"/>
      <c r="G243" s="173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</row>
    <row r="244" spans="1:19" ht="39.950000000000003" customHeight="1" thickBot="1" x14ac:dyDescent="0.25">
      <c r="A244" s="297" t="s">
        <v>198</v>
      </c>
      <c r="B244" s="191"/>
      <c r="C244" s="191"/>
      <c r="D244" s="191"/>
      <c r="E244" s="191"/>
      <c r="F244" s="191"/>
      <c r="G244" s="191"/>
      <c r="H244" s="191"/>
      <c r="I244" s="191"/>
      <c r="J244" s="191"/>
      <c r="K244" s="177"/>
      <c r="L244" s="177"/>
      <c r="M244" s="177"/>
      <c r="N244" s="177"/>
      <c r="O244" s="177"/>
      <c r="P244" s="177"/>
      <c r="Q244" s="177"/>
      <c r="R244" s="177"/>
    </row>
    <row r="245" spans="1:19" s="118" customFormat="1" ht="39.950000000000003" customHeight="1" x14ac:dyDescent="0.2">
      <c r="A245" s="160">
        <f>+A241+1</f>
        <v>111</v>
      </c>
      <c r="B245" s="182" t="s">
        <v>577</v>
      </c>
      <c r="C245" s="135" t="s">
        <v>354</v>
      </c>
      <c r="D245" s="143" t="s">
        <v>578</v>
      </c>
      <c r="E245" s="179" t="s">
        <v>187</v>
      </c>
      <c r="F245" s="158" t="s">
        <v>618</v>
      </c>
      <c r="G245" s="179" t="s">
        <v>617</v>
      </c>
      <c r="H245" s="100">
        <v>45000</v>
      </c>
      <c r="I245" s="121">
        <f>H245*2.87%</f>
        <v>1291.5</v>
      </c>
      <c r="J245" s="121">
        <f>+H245*3.04%</f>
        <v>1368</v>
      </c>
      <c r="K245" s="119">
        <v>0</v>
      </c>
      <c r="L245" s="119">
        <f>+J245+I245+K245</f>
        <v>2659.5</v>
      </c>
      <c r="M245" s="119">
        <f>+H245-L245</f>
        <v>42340.5</v>
      </c>
      <c r="N245" s="119">
        <f>+IF(M245*12&lt;=416220.01,0,IF(M245*12&lt;=624329.01,(((M245*12-416220.01)*0.15)/12),IF((M245*12&lt;=867123.01),(31216+0.2*(M245*12-624329.01))/12,((79776+0.25*(M245*12-867123.01))/12))))</f>
        <v>1148.3248749999998</v>
      </c>
      <c r="O245" s="119"/>
      <c r="P245" s="159">
        <v>125</v>
      </c>
      <c r="Q245" s="119">
        <f>+P245+N245+L245</f>
        <v>3932.8248749999998</v>
      </c>
      <c r="R245" s="159">
        <f>+H245-Q245</f>
        <v>41067.175125000002</v>
      </c>
    </row>
    <row r="246" spans="1:19" ht="39.950000000000003" customHeight="1" x14ac:dyDescent="0.2">
      <c r="A246" s="352" t="s">
        <v>106</v>
      </c>
      <c r="B246" s="353"/>
      <c r="C246" s="103"/>
      <c r="D246" s="103"/>
      <c r="E246" s="103"/>
      <c r="F246" s="103"/>
      <c r="G246" s="103"/>
      <c r="H246" s="104">
        <f>+H245</f>
        <v>45000</v>
      </c>
      <c r="I246" s="104">
        <f t="shared" ref="I246:R246" si="112">+I245</f>
        <v>1291.5</v>
      </c>
      <c r="J246" s="104">
        <f t="shared" si="112"/>
        <v>1368</v>
      </c>
      <c r="K246" s="104">
        <f t="shared" si="112"/>
        <v>0</v>
      </c>
      <c r="L246" s="104">
        <f t="shared" si="112"/>
        <v>2659.5</v>
      </c>
      <c r="M246" s="104">
        <f t="shared" si="112"/>
        <v>42340.5</v>
      </c>
      <c r="N246" s="104">
        <f t="shared" si="112"/>
        <v>1148.3248749999998</v>
      </c>
      <c r="O246" s="104">
        <f t="shared" si="112"/>
        <v>0</v>
      </c>
      <c r="P246" s="104">
        <f t="shared" si="112"/>
        <v>125</v>
      </c>
      <c r="Q246" s="104">
        <f t="shared" si="112"/>
        <v>3932.8248749999998</v>
      </c>
      <c r="R246" s="104">
        <f t="shared" si="112"/>
        <v>41067.175125000002</v>
      </c>
      <c r="S246" s="393"/>
    </row>
    <row r="247" spans="1:19" ht="39.950000000000003" customHeight="1" thickBot="1" x14ac:dyDescent="0.25">
      <c r="A247" s="173"/>
      <c r="B247" s="173"/>
      <c r="C247" s="189"/>
      <c r="D247" s="189"/>
      <c r="E247" s="189"/>
      <c r="F247" s="189"/>
      <c r="G247" s="189"/>
      <c r="H247" s="174"/>
      <c r="I247" s="174"/>
      <c r="J247" s="174"/>
      <c r="K247" s="174"/>
      <c r="L247" s="174"/>
      <c r="M247" s="174"/>
      <c r="N247" s="174"/>
      <c r="O247" s="174"/>
      <c r="P247" s="174"/>
      <c r="Q247" s="174"/>
      <c r="R247" s="174"/>
    </row>
    <row r="248" spans="1:19" ht="39.950000000000003" customHeight="1" thickBot="1" x14ac:dyDescent="0.25">
      <c r="A248" s="176" t="s">
        <v>579</v>
      </c>
      <c r="B248" s="177"/>
      <c r="C248" s="177"/>
      <c r="D248" s="177"/>
      <c r="E248" s="177"/>
      <c r="F248" s="177"/>
      <c r="G248" s="177"/>
      <c r="H248" s="177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</row>
    <row r="249" spans="1:19" ht="39.950000000000003" customHeight="1" x14ac:dyDescent="0.2">
      <c r="A249" s="160">
        <f>+A245+1</f>
        <v>112</v>
      </c>
      <c r="B249" s="105" t="s">
        <v>580</v>
      </c>
      <c r="C249" s="134" t="s">
        <v>353</v>
      </c>
      <c r="D249" s="105" t="s">
        <v>581</v>
      </c>
      <c r="E249" s="179" t="s">
        <v>187</v>
      </c>
      <c r="F249" s="158" t="s">
        <v>618</v>
      </c>
      <c r="G249" s="179" t="s">
        <v>617</v>
      </c>
      <c r="H249" s="121">
        <v>135000</v>
      </c>
      <c r="I249" s="121">
        <f>H249*2.87%</f>
        <v>3874.5</v>
      </c>
      <c r="J249" s="121">
        <f>+H249*3.04%</f>
        <v>4104</v>
      </c>
      <c r="K249" s="121">
        <v>0</v>
      </c>
      <c r="L249" s="121">
        <f>+J249+I249+K249</f>
        <v>7978.5</v>
      </c>
      <c r="M249" s="119">
        <f>+H249-L249</f>
        <v>127021.5</v>
      </c>
      <c r="N249" s="119">
        <f>+IF(M249*12&lt;=416220.01,0,IF(M249*12&lt;=624329.01,(((M249*12-416220.01)*0.15)/12),IF((M249*12&lt;=867123.01),(31216+0.2*(M249*12-624329.01))/12,((79776+0.25*(M249*12-867123.01))/12))))</f>
        <v>20338.312291666665</v>
      </c>
      <c r="O249" s="119"/>
      <c r="P249" s="159">
        <v>25</v>
      </c>
      <c r="Q249" s="119">
        <f>+P249+N249+L249</f>
        <v>28341.812291666665</v>
      </c>
      <c r="R249" s="159">
        <f>+H249-Q249</f>
        <v>106658.18770833334</v>
      </c>
    </row>
    <row r="250" spans="1:19" s="118" customFormat="1" ht="39.950000000000003" customHeight="1" x14ac:dyDescent="0.2">
      <c r="A250" s="352" t="s">
        <v>106</v>
      </c>
      <c r="B250" s="353"/>
      <c r="C250" s="103"/>
      <c r="D250" s="103"/>
      <c r="E250" s="103"/>
      <c r="F250" s="103"/>
      <c r="G250" s="103"/>
      <c r="H250" s="104">
        <f t="shared" ref="H250:J250" si="113">SUM(H249:H249)</f>
        <v>135000</v>
      </c>
      <c r="I250" s="104">
        <f t="shared" si="113"/>
        <v>3874.5</v>
      </c>
      <c r="J250" s="104">
        <f t="shared" si="113"/>
        <v>4104</v>
      </c>
      <c r="K250" s="104">
        <f>SUM(K249:K249)</f>
        <v>0</v>
      </c>
      <c r="L250" s="104">
        <f t="shared" ref="L250:R250" si="114">SUM(L249:L249)</f>
        <v>7978.5</v>
      </c>
      <c r="M250" s="104">
        <f t="shared" si="114"/>
        <v>127021.5</v>
      </c>
      <c r="N250" s="104">
        <f t="shared" si="114"/>
        <v>20338.312291666665</v>
      </c>
      <c r="O250" s="104">
        <f t="shared" si="114"/>
        <v>0</v>
      </c>
      <c r="P250" s="104">
        <f t="shared" si="114"/>
        <v>25</v>
      </c>
      <c r="Q250" s="104">
        <f t="shared" si="114"/>
        <v>28341.812291666665</v>
      </c>
      <c r="R250" s="104">
        <f t="shared" si="114"/>
        <v>106658.18770833334</v>
      </c>
      <c r="S250" s="390"/>
    </row>
    <row r="251" spans="1:19" ht="39.950000000000003" customHeight="1" thickBot="1" x14ac:dyDescent="0.25">
      <c r="A251" s="173"/>
      <c r="B251" s="173"/>
      <c r="C251" s="173"/>
      <c r="D251" s="173"/>
      <c r="E251" s="173"/>
      <c r="F251" s="173"/>
      <c r="G251" s="173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</row>
    <row r="252" spans="1:19" ht="39.950000000000003" customHeight="1" thickBot="1" x14ac:dyDescent="0.25">
      <c r="A252" s="176" t="s">
        <v>373</v>
      </c>
      <c r="B252" s="177"/>
      <c r="C252" s="177"/>
      <c r="D252" s="177"/>
      <c r="E252" s="177"/>
      <c r="F252" s="177"/>
      <c r="G252" s="177"/>
      <c r="H252" s="177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</row>
    <row r="253" spans="1:19" ht="39.950000000000003" customHeight="1" x14ac:dyDescent="0.2">
      <c r="A253" s="160">
        <f>+A249+1</f>
        <v>113</v>
      </c>
      <c r="B253" s="105" t="s">
        <v>124</v>
      </c>
      <c r="C253" s="134" t="s">
        <v>354</v>
      </c>
      <c r="D253" s="105" t="s">
        <v>341</v>
      </c>
      <c r="E253" s="179" t="s">
        <v>187</v>
      </c>
      <c r="F253" s="158" t="s">
        <v>641</v>
      </c>
      <c r="G253" s="158" t="s">
        <v>640</v>
      </c>
      <c r="H253" s="121">
        <v>70000</v>
      </c>
      <c r="I253" s="121">
        <f>H253*2.87%</f>
        <v>2009</v>
      </c>
      <c r="J253" s="121">
        <f>+H253*3.04%</f>
        <v>2128</v>
      </c>
      <c r="K253" s="121">
        <v>0</v>
      </c>
      <c r="L253" s="121">
        <f>+J253+I253+K253</f>
        <v>4137</v>
      </c>
      <c r="M253" s="119">
        <f>+H253-L253</f>
        <v>65863</v>
      </c>
      <c r="N253" s="119">
        <f>+IF(M253*12&lt;=416220.01,0,IF(M253*12&lt;=624329.01,(((M253*12-416220.01)*0.15)/12),IF((M253*12&lt;=867123.01),(31216+0.2*(M253*12-624329.01))/12,((79776+0.25*(M253*12-867123.01))/12))))</f>
        <v>5368.4498333333331</v>
      </c>
      <c r="O253" s="119"/>
      <c r="P253" s="159">
        <v>125</v>
      </c>
      <c r="Q253" s="119">
        <f>+P253+N253+L253</f>
        <v>9630.4498333333322</v>
      </c>
      <c r="R253" s="159">
        <f>+H253-Q253</f>
        <v>60369.550166666668</v>
      </c>
    </row>
    <row r="254" spans="1:19" ht="39.950000000000003" customHeight="1" x14ac:dyDescent="0.2">
      <c r="A254" s="352" t="s">
        <v>106</v>
      </c>
      <c r="B254" s="353"/>
      <c r="C254" s="103"/>
      <c r="D254" s="103"/>
      <c r="E254" s="103"/>
      <c r="F254" s="103"/>
      <c r="G254" s="103"/>
      <c r="H254" s="104">
        <f t="shared" ref="H254:R254" si="115">SUM(H253:H253)</f>
        <v>70000</v>
      </c>
      <c r="I254" s="104">
        <f t="shared" si="115"/>
        <v>2009</v>
      </c>
      <c r="J254" s="104">
        <f t="shared" si="115"/>
        <v>2128</v>
      </c>
      <c r="K254" s="104">
        <f>SUM(K253:K253)</f>
        <v>0</v>
      </c>
      <c r="L254" s="104">
        <f t="shared" si="115"/>
        <v>4137</v>
      </c>
      <c r="M254" s="104">
        <f t="shared" si="115"/>
        <v>65863</v>
      </c>
      <c r="N254" s="104">
        <f t="shared" si="115"/>
        <v>5368.4498333333331</v>
      </c>
      <c r="O254" s="104">
        <f t="shared" si="115"/>
        <v>0</v>
      </c>
      <c r="P254" s="104">
        <f t="shared" si="115"/>
        <v>125</v>
      </c>
      <c r="Q254" s="104">
        <f t="shared" si="115"/>
        <v>9630.4498333333322</v>
      </c>
      <c r="R254" s="104">
        <f t="shared" si="115"/>
        <v>60369.550166666668</v>
      </c>
      <c r="S254" s="393"/>
    </row>
    <row r="255" spans="1:19" ht="39.950000000000003" customHeight="1" thickBot="1" x14ac:dyDescent="0.25">
      <c r="A255" s="173"/>
      <c r="B255" s="173"/>
      <c r="C255" s="173"/>
      <c r="D255" s="173"/>
      <c r="E255" s="173"/>
      <c r="F255" s="173"/>
      <c r="G255" s="173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</row>
    <row r="256" spans="1:19" ht="39.950000000000003" customHeight="1" thickBot="1" x14ac:dyDescent="0.25">
      <c r="A256" s="176" t="s">
        <v>487</v>
      </c>
      <c r="B256" s="177"/>
      <c r="C256" s="177"/>
      <c r="D256" s="177"/>
      <c r="E256" s="177"/>
      <c r="F256" s="177"/>
      <c r="G256" s="177"/>
      <c r="H256" s="177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</row>
    <row r="257" spans="1:19" ht="39.950000000000003" customHeight="1" x14ac:dyDescent="0.2">
      <c r="A257" s="160">
        <f>+A253+1</f>
        <v>114</v>
      </c>
      <c r="B257" s="105" t="s">
        <v>421</v>
      </c>
      <c r="C257" s="134" t="s">
        <v>354</v>
      </c>
      <c r="D257" s="105" t="s">
        <v>512</v>
      </c>
      <c r="E257" s="179" t="s">
        <v>187</v>
      </c>
      <c r="F257" s="168" t="s">
        <v>634</v>
      </c>
      <c r="G257" s="157" t="s">
        <v>631</v>
      </c>
      <c r="H257" s="121">
        <v>90000</v>
      </c>
      <c r="I257" s="121">
        <f>H257*2.87%</f>
        <v>2583</v>
      </c>
      <c r="J257" s="121">
        <f>+H257*3.04%</f>
        <v>2736</v>
      </c>
      <c r="K257" s="121"/>
      <c r="L257" s="119">
        <f>+J257+I257+K257</f>
        <v>5319</v>
      </c>
      <c r="M257" s="119">
        <f>+H257-L257</f>
        <v>84681</v>
      </c>
      <c r="N257" s="119">
        <f>+IF(M257*12&lt;=416220.01,0,IF(M257*12&lt;=624329.01,(((M257*12-416220.01)*0.15)/12),IF((M257*12&lt;=867123.01),(31216+0.2*(M257*12-624329.01))/12,((79776+0.25*(M257*12-867123.01))/12))))</f>
        <v>9753.1872916666671</v>
      </c>
      <c r="O257" s="119"/>
      <c r="P257" s="164">
        <v>15125</v>
      </c>
      <c r="Q257" s="119">
        <f>+P257+N257+L257</f>
        <v>30197.187291666669</v>
      </c>
      <c r="R257" s="159">
        <f>+H257-Q257</f>
        <v>59802.812708333331</v>
      </c>
    </row>
    <row r="258" spans="1:19" ht="39.950000000000003" customHeight="1" x14ac:dyDescent="0.2">
      <c r="A258" s="160">
        <f>+A257+1</f>
        <v>115</v>
      </c>
      <c r="B258" s="105" t="s">
        <v>516</v>
      </c>
      <c r="C258" s="134" t="s">
        <v>354</v>
      </c>
      <c r="D258" s="105" t="s">
        <v>517</v>
      </c>
      <c r="E258" s="179" t="s">
        <v>187</v>
      </c>
      <c r="F258" s="168" t="s">
        <v>607</v>
      </c>
      <c r="G258" s="157" t="s">
        <v>608</v>
      </c>
      <c r="H258" s="121">
        <v>38000</v>
      </c>
      <c r="I258" s="119">
        <f>H258*2.87%</f>
        <v>1090.5999999999999</v>
      </c>
      <c r="J258" s="119">
        <f>+H258*3.04%</f>
        <v>1155.2</v>
      </c>
      <c r="K258" s="119"/>
      <c r="L258" s="119">
        <f>+J258+I258+K258</f>
        <v>2245.8000000000002</v>
      </c>
      <c r="M258" s="119">
        <f>+H258-L258</f>
        <v>35754.199999999997</v>
      </c>
      <c r="N258" s="119">
        <v>0</v>
      </c>
      <c r="O258" s="119">
        <f t="shared" ref="O258" si="116">N258*2.87%</f>
        <v>0</v>
      </c>
      <c r="P258" s="121">
        <v>125</v>
      </c>
      <c r="Q258" s="119">
        <f>+P258+N258+L258</f>
        <v>2370.8000000000002</v>
      </c>
      <c r="R258" s="164">
        <f>+H258-Q258</f>
        <v>35629.199999999997</v>
      </c>
    </row>
    <row r="259" spans="1:19" ht="39.950000000000003" customHeight="1" x14ac:dyDescent="0.2">
      <c r="A259" s="352" t="s">
        <v>106</v>
      </c>
      <c r="B259" s="353"/>
      <c r="C259" s="103"/>
      <c r="D259" s="103"/>
      <c r="E259" s="103"/>
      <c r="F259" s="103"/>
      <c r="G259" s="103"/>
      <c r="H259" s="104">
        <f>SUM(H257:H258)</f>
        <v>128000</v>
      </c>
      <c r="I259" s="104">
        <f t="shared" ref="I259:R259" si="117">SUM(I257:I258)</f>
        <v>3673.6</v>
      </c>
      <c r="J259" s="104">
        <f t="shared" si="117"/>
        <v>3891.2</v>
      </c>
      <c r="K259" s="104">
        <f t="shared" si="117"/>
        <v>0</v>
      </c>
      <c r="L259" s="104">
        <f t="shared" si="117"/>
        <v>7564.8</v>
      </c>
      <c r="M259" s="104">
        <f t="shared" si="117"/>
        <v>120435.2</v>
      </c>
      <c r="N259" s="104">
        <f t="shared" si="117"/>
        <v>9753.1872916666671</v>
      </c>
      <c r="O259" s="104">
        <f t="shared" si="117"/>
        <v>0</v>
      </c>
      <c r="P259" s="104">
        <f t="shared" si="117"/>
        <v>15250</v>
      </c>
      <c r="Q259" s="104">
        <f t="shared" si="117"/>
        <v>32567.987291666668</v>
      </c>
      <c r="R259" s="104">
        <f t="shared" si="117"/>
        <v>95432.012708333321</v>
      </c>
      <c r="S259" s="393"/>
    </row>
    <row r="260" spans="1:19" ht="39.950000000000003" customHeight="1" thickBot="1" x14ac:dyDescent="0.25">
      <c r="A260" s="173"/>
      <c r="B260" s="173"/>
      <c r="C260" s="173"/>
      <c r="D260" s="173"/>
      <c r="E260" s="173"/>
      <c r="F260" s="173"/>
      <c r="G260" s="173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</row>
    <row r="261" spans="1:19" ht="39.950000000000003" customHeight="1" thickBot="1" x14ac:dyDescent="0.25">
      <c r="A261" s="176" t="s">
        <v>178</v>
      </c>
      <c r="B261" s="177"/>
      <c r="C261" s="177"/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</row>
    <row r="262" spans="1:19" ht="39.950000000000003" customHeight="1" x14ac:dyDescent="0.2">
      <c r="A262" s="160">
        <f>+A258+1</f>
        <v>116</v>
      </c>
      <c r="B262" s="145" t="s">
        <v>322</v>
      </c>
      <c r="C262" s="106" t="s">
        <v>353</v>
      </c>
      <c r="D262" s="143" t="s">
        <v>531</v>
      </c>
      <c r="E262" s="179" t="s">
        <v>187</v>
      </c>
      <c r="F262" s="168" t="s">
        <v>618</v>
      </c>
      <c r="G262" s="157" t="s">
        <v>617</v>
      </c>
      <c r="H262" s="159">
        <v>100000</v>
      </c>
      <c r="I262" s="121">
        <f>H262*2.87%</f>
        <v>2870</v>
      </c>
      <c r="J262" s="121">
        <f>+H262*3.04%</f>
        <v>3040</v>
      </c>
      <c r="K262" s="121"/>
      <c r="L262" s="121">
        <f>+J262+I262+K262</f>
        <v>5910</v>
      </c>
      <c r="M262" s="121">
        <f>+H262-L262</f>
        <v>94090</v>
      </c>
      <c r="N262" s="119">
        <f>+IF(M262*12&lt;=416220.01,0,IF(M262*12&lt;=624329.01,(((M262*12-416220.01)*0.15)/12),IF((M262*12&lt;=867123.01),(31216+0.2*(M262*12-624329.01))/12,((79776+0.25*(M262*12-867123.01))/12))))</f>
        <v>12105.437291666667</v>
      </c>
      <c r="O262" s="121"/>
      <c r="P262" s="159">
        <v>1025</v>
      </c>
      <c r="Q262" s="121">
        <f>+P262+N262+L262</f>
        <v>19040.437291666669</v>
      </c>
      <c r="R262" s="159">
        <f>+H262-Q262</f>
        <v>80959.562708333338</v>
      </c>
    </row>
    <row r="263" spans="1:19" ht="39.950000000000003" customHeight="1" x14ac:dyDescent="0.2">
      <c r="A263" s="352" t="s">
        <v>106</v>
      </c>
      <c r="B263" s="353"/>
      <c r="C263" s="103"/>
      <c r="D263" s="103"/>
      <c r="E263" s="103"/>
      <c r="F263" s="103"/>
      <c r="G263" s="103"/>
      <c r="H263" s="104">
        <f>+H262</f>
        <v>100000</v>
      </c>
      <c r="I263" s="104">
        <f t="shared" ref="I263:Q263" si="118">+I262</f>
        <v>2870</v>
      </c>
      <c r="J263" s="104">
        <f t="shared" si="118"/>
        <v>3040</v>
      </c>
      <c r="K263" s="104">
        <f t="shared" si="118"/>
        <v>0</v>
      </c>
      <c r="L263" s="104">
        <f t="shared" si="118"/>
        <v>5910</v>
      </c>
      <c r="M263" s="104">
        <f t="shared" si="118"/>
        <v>94090</v>
      </c>
      <c r="N263" s="104">
        <f t="shared" si="118"/>
        <v>12105.437291666667</v>
      </c>
      <c r="O263" s="104">
        <f t="shared" si="118"/>
        <v>0</v>
      </c>
      <c r="P263" s="104">
        <f t="shared" si="118"/>
        <v>1025</v>
      </c>
      <c r="Q263" s="104">
        <f t="shared" si="118"/>
        <v>19040.437291666669</v>
      </c>
      <c r="R263" s="104">
        <f>+R262</f>
        <v>80959.562708333338</v>
      </c>
      <c r="S263" s="393"/>
    </row>
    <row r="264" spans="1:19" ht="39.950000000000003" customHeight="1" thickBot="1" x14ac:dyDescent="0.25">
      <c r="D264" s="199"/>
      <c r="E264" s="199"/>
      <c r="F264" s="199"/>
      <c r="G264" s="199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</row>
    <row r="265" spans="1:19" ht="39.950000000000003" customHeight="1" thickBot="1" x14ac:dyDescent="0.25">
      <c r="A265" s="176" t="s">
        <v>342</v>
      </c>
      <c r="B265" s="177"/>
      <c r="C265" s="177"/>
      <c r="D265" s="177"/>
      <c r="E265" s="206"/>
      <c r="F265" s="207"/>
      <c r="G265" s="207"/>
      <c r="H265" s="208">
        <f>+H11+H20+H26+H34+H44+H52+H57+H61+H65+H73+H80+H86+H91+H95+H99+H106+H109+H112+H116+H119+H126+H138+H142+H148+H153+H158+H163+H167+H175+H179+H185+H190+H195+H203+H211+H217+H222+H226+H230+H234+H238+H242+H246+H250+H254+H259+H263+H133+H48+H69</f>
        <v>11071000</v>
      </c>
      <c r="I265" s="208">
        <f t="shared" ref="I265:R265" si="119">+I11+I20+I26+I34+I44+I52+I57+I61+I65+I73+I80+I86+I91+I95+I99+I106+I109+I112+I116+I119+I126+I138+I142+I148+I153+I158+I163+I167+I175+I179+I185+I190+I195+I203+I211+I217+I222+I226+I230+I234+I238+I242+I246+I250+I254+I259+I263+I133+I48+I69</f>
        <v>317737.69999999995</v>
      </c>
      <c r="J265" s="208">
        <f t="shared" si="119"/>
        <v>336558.4</v>
      </c>
      <c r="K265" s="208">
        <f t="shared" si="119"/>
        <v>60041.099999999991</v>
      </c>
      <c r="L265" s="208">
        <f t="shared" si="119"/>
        <v>714337.2</v>
      </c>
      <c r="M265" s="208">
        <f t="shared" si="119"/>
        <v>10356662.799999999</v>
      </c>
      <c r="N265" s="208">
        <f t="shared" si="119"/>
        <v>1255943.8860416657</v>
      </c>
      <c r="O265" s="208">
        <f t="shared" si="119"/>
        <v>0</v>
      </c>
      <c r="P265" s="208">
        <f t="shared" si="119"/>
        <v>288525.84000000003</v>
      </c>
      <c r="Q265" s="208">
        <f t="shared" si="119"/>
        <v>2258806.9260416664</v>
      </c>
      <c r="R265" s="208">
        <f t="shared" si="119"/>
        <v>8812193.0739583299</v>
      </c>
    </row>
    <row r="266" spans="1:19" ht="39.950000000000003" customHeight="1" x14ac:dyDescent="0.2">
      <c r="H266" s="310"/>
      <c r="I266"/>
      <c r="K266" s="210"/>
      <c r="R266" s="334"/>
    </row>
    <row r="267" spans="1:19" ht="39.950000000000003" customHeight="1" x14ac:dyDescent="0.2">
      <c r="H267" s="309"/>
      <c r="I267"/>
      <c r="R267" s="210"/>
    </row>
    <row r="268" spans="1:19" ht="39.950000000000003" customHeight="1" thickBot="1" x14ac:dyDescent="0.3">
      <c r="B268" s="361" t="s">
        <v>93</v>
      </c>
      <c r="C268" s="361"/>
      <c r="D268" s="209"/>
      <c r="E268" s="209"/>
      <c r="F268" s="361" t="s">
        <v>564</v>
      </c>
      <c r="G268" s="361"/>
      <c r="H268" s="211"/>
    </row>
    <row r="269" spans="1:19" ht="39.950000000000003" customHeight="1" x14ac:dyDescent="0.25">
      <c r="B269" s="362" t="s">
        <v>573</v>
      </c>
      <c r="C269" s="362"/>
      <c r="D269" s="209"/>
      <c r="E269" s="209"/>
      <c r="F269" s="362" t="s">
        <v>400</v>
      </c>
      <c r="G269" s="362"/>
    </row>
    <row r="64874" spans="2:2" ht="39.950000000000003" customHeight="1" x14ac:dyDescent="0.2">
      <c r="B64874" s="148">
        <f>SUM(B7:B64873)</f>
        <v>0</v>
      </c>
    </row>
    <row r="64876" spans="2:2" ht="39.950000000000003" customHeight="1" x14ac:dyDescent="0.2">
      <c r="B64876" s="148">
        <f>SUM(B64874)</f>
        <v>0</v>
      </c>
    </row>
    <row r="1048202" spans="17:17" ht="39.950000000000003" customHeight="1" x14ac:dyDescent="0.2">
      <c r="Q1048202" s="126" t="e">
        <f>SUM(#REF!)</f>
        <v>#REF!</v>
      </c>
    </row>
  </sheetData>
  <mergeCells count="58">
    <mergeCell ref="A246:B246"/>
    <mergeCell ref="A250:B250"/>
    <mergeCell ref="B268:C268"/>
    <mergeCell ref="B269:C269"/>
    <mergeCell ref="F268:G268"/>
    <mergeCell ref="F269:G269"/>
    <mergeCell ref="A263:B263"/>
    <mergeCell ref="A254:B254"/>
    <mergeCell ref="A259:B259"/>
    <mergeCell ref="A138:B138"/>
    <mergeCell ref="A234:B234"/>
    <mergeCell ref="A217:B217"/>
    <mergeCell ref="A222:B222"/>
    <mergeCell ref="A179:B179"/>
    <mergeCell ref="A142:B142"/>
    <mergeCell ref="A106:B106"/>
    <mergeCell ref="A109:B109"/>
    <mergeCell ref="A116:B116"/>
    <mergeCell ref="A126:B126"/>
    <mergeCell ref="A133:B133"/>
    <mergeCell ref="A119:B119"/>
    <mergeCell ref="A112:B112"/>
    <mergeCell ref="A242:B242"/>
    <mergeCell ref="A226:B226"/>
    <mergeCell ref="A230:B230"/>
    <mergeCell ref="A148:B148"/>
    <mergeCell ref="A153:B153"/>
    <mergeCell ref="A163:B163"/>
    <mergeCell ref="A158:B158"/>
    <mergeCell ref="A167:B167"/>
    <mergeCell ref="A211:B211"/>
    <mergeCell ref="A195:B195"/>
    <mergeCell ref="A238:B238"/>
    <mergeCell ref="A185:B185"/>
    <mergeCell ref="A190:B190"/>
    <mergeCell ref="A175:B175"/>
    <mergeCell ref="A203:B203"/>
    <mergeCell ref="A80:B80"/>
    <mergeCell ref="A86:B86"/>
    <mergeCell ref="A91:B91"/>
    <mergeCell ref="A99:B99"/>
    <mergeCell ref="A95:B95"/>
    <mergeCell ref="A11:B11"/>
    <mergeCell ref="A34:B34"/>
    <mergeCell ref="A2:R2"/>
    <mergeCell ref="A3:R3"/>
    <mergeCell ref="A4:R4"/>
    <mergeCell ref="A26:B26"/>
    <mergeCell ref="A20:B20"/>
    <mergeCell ref="I6:L6"/>
    <mergeCell ref="A44:B44"/>
    <mergeCell ref="A52:B52"/>
    <mergeCell ref="A57:B57"/>
    <mergeCell ref="A65:B65"/>
    <mergeCell ref="A73:B73"/>
    <mergeCell ref="A61:B61"/>
    <mergeCell ref="A48:B48"/>
    <mergeCell ref="A69:B69"/>
  </mergeCells>
  <phoneticPr fontId="19" type="noConversion"/>
  <pageMargins left="0.15748031496062992" right="0.15748031496062992" top="0.15748031496062992" bottom="0.17" header="0.15748031496062992" footer="0.15748031496062992"/>
  <pageSetup paperSize="5" scale="50" fitToHeight="0" orientation="landscape" r:id="rId1"/>
  <rowBreaks count="11" manualBreakCount="11">
    <brk id="31" max="17" man="1"/>
    <brk id="53" max="17" man="1"/>
    <brk id="76" max="17" man="1"/>
    <brk id="99" max="17" man="1"/>
    <brk id="119" max="17" man="1"/>
    <brk id="142" max="17" man="1"/>
    <brk id="163" max="17" man="1"/>
    <brk id="185" max="17" man="1"/>
    <brk id="208" max="17" man="1"/>
    <brk id="230" max="17" man="1"/>
    <brk id="250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sheetPr>
    <pageSetUpPr fitToPage="1"/>
  </sheetPr>
  <dimension ref="B1:M999971"/>
  <sheetViews>
    <sheetView showGridLines="0" zoomScale="70" zoomScaleNormal="70" zoomScaleSheetLayoutView="115" workbookViewId="0">
      <pane xSplit="3" ySplit="6" topLeftCell="D81" activePane="bottomRight" state="frozen"/>
      <selection pane="topRight" activeCell="C1" sqref="C1"/>
      <selection pane="bottomLeft" activeCell="A9" sqref="A9"/>
      <selection pane="bottomRight" activeCell="B3" sqref="B3:L3"/>
    </sheetView>
  </sheetViews>
  <sheetFormatPr baseColWidth="10" defaultColWidth="11.42578125" defaultRowHeight="20.100000000000001" customHeight="1" x14ac:dyDescent="0.2"/>
  <cols>
    <col min="1" max="1" width="1.85546875" style="1" customWidth="1"/>
    <col min="2" max="2" width="6.42578125" style="3" customWidth="1"/>
    <col min="3" max="3" width="46.42578125" style="12" customWidth="1"/>
    <col min="4" max="4" width="9.85546875" style="3" customWidth="1"/>
    <col min="5" max="5" width="48.140625" style="12" customWidth="1"/>
    <col min="6" max="6" width="30" style="92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3" width="18.7109375" style="1" customWidth="1"/>
    <col min="14" max="14" width="17.28515625" style="1" customWidth="1"/>
    <col min="15" max="16384" width="11.42578125" style="1"/>
  </cols>
  <sheetData>
    <row r="1" spans="2:13" ht="20.100000000000001" customHeight="1" x14ac:dyDescent="0.35">
      <c r="B1" s="372" t="s">
        <v>343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</row>
    <row r="2" spans="2:13" ht="20.100000000000001" customHeight="1" x14ac:dyDescent="0.35">
      <c r="B2" s="373" t="s">
        <v>359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</row>
    <row r="3" spans="2:13" ht="20.100000000000001" customHeight="1" x14ac:dyDescent="0.3">
      <c r="B3" s="374" t="s">
        <v>676</v>
      </c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77"/>
    </row>
    <row r="4" spans="2:13" ht="20.100000000000001" customHeight="1" thickBot="1" x14ac:dyDescent="0.35">
      <c r="B4" s="374"/>
      <c r="C4" s="374"/>
      <c r="D4" s="6"/>
      <c r="E4" s="11"/>
      <c r="F4" s="88"/>
      <c r="G4" s="6"/>
    </row>
    <row r="5" spans="2:13" ht="20.100000000000001" customHeight="1" thickBot="1" x14ac:dyDescent="0.3">
      <c r="B5" s="15"/>
      <c r="C5" s="16"/>
      <c r="D5" s="15"/>
      <c r="E5" s="16"/>
      <c r="F5" s="89"/>
      <c r="G5" s="17"/>
      <c r="H5" s="355" t="s">
        <v>102</v>
      </c>
      <c r="I5" s="357"/>
      <c r="J5" s="18"/>
      <c r="K5" s="18"/>
      <c r="L5" s="18"/>
    </row>
    <row r="6" spans="2:13" s="7" customFormat="1" ht="36.75" customHeight="1" thickBot="1" x14ac:dyDescent="0.3">
      <c r="B6" s="19" t="s">
        <v>0</v>
      </c>
      <c r="C6" s="19" t="s">
        <v>308</v>
      </c>
      <c r="D6" s="19" t="s">
        <v>355</v>
      </c>
      <c r="E6" s="19" t="s">
        <v>108</v>
      </c>
      <c r="F6" s="95" t="s">
        <v>96</v>
      </c>
      <c r="G6" s="19" t="s">
        <v>105</v>
      </c>
      <c r="H6" s="20" t="s">
        <v>1</v>
      </c>
      <c r="I6" s="20" t="s">
        <v>2</v>
      </c>
      <c r="J6" s="21" t="s">
        <v>97</v>
      </c>
      <c r="K6" s="21" t="s">
        <v>3</v>
      </c>
      <c r="L6" s="21" t="s">
        <v>98</v>
      </c>
    </row>
    <row r="7" spans="2:13" s="25" customFormat="1" ht="20.100000000000001" customHeight="1" thickBot="1" x14ac:dyDescent="0.3">
      <c r="B7" s="363" t="s">
        <v>155</v>
      </c>
      <c r="C7" s="364"/>
      <c r="D7" s="364"/>
      <c r="E7" s="364"/>
      <c r="F7" s="364"/>
      <c r="G7" s="364"/>
      <c r="H7" s="364"/>
      <c r="I7" s="364"/>
      <c r="J7" s="364"/>
      <c r="K7" s="364"/>
      <c r="L7" s="365"/>
    </row>
    <row r="8" spans="2:13" s="25" customFormat="1" ht="28.5" customHeight="1" x14ac:dyDescent="0.25">
      <c r="B8" s="22">
        <f>1</f>
        <v>1</v>
      </c>
      <c r="C8" s="54" t="s">
        <v>119</v>
      </c>
      <c r="D8" s="22" t="s">
        <v>354</v>
      </c>
      <c r="E8" s="55" t="s">
        <v>383</v>
      </c>
      <c r="F8" s="60" t="s">
        <v>103</v>
      </c>
      <c r="G8" s="56">
        <v>19500</v>
      </c>
      <c r="H8" s="56">
        <v>559.64999999999964</v>
      </c>
      <c r="I8" s="53">
        <v>592.79999999999995</v>
      </c>
      <c r="J8" s="56">
        <v>4586.8900000000003</v>
      </c>
      <c r="K8" s="53">
        <f>SUM(H8:J8)</f>
        <v>5739.34</v>
      </c>
      <c r="L8" s="44">
        <f>+G8-K8</f>
        <v>13760.66</v>
      </c>
      <c r="M8" s="78"/>
    </row>
    <row r="9" spans="2:13" s="25" customFormat="1" ht="20.100000000000001" customHeight="1" x14ac:dyDescent="0.25">
      <c r="B9" s="366" t="s">
        <v>106</v>
      </c>
      <c r="C9" s="367"/>
      <c r="D9" s="367"/>
      <c r="E9" s="367"/>
      <c r="F9" s="367"/>
      <c r="G9" s="23">
        <f>SUM(G8)</f>
        <v>19500</v>
      </c>
      <c r="H9" s="23">
        <f t="shared" ref="H9:L9" si="0">SUM(H8)</f>
        <v>559.64999999999964</v>
      </c>
      <c r="I9" s="23">
        <f t="shared" si="0"/>
        <v>592.79999999999995</v>
      </c>
      <c r="J9" s="23">
        <f t="shared" si="0"/>
        <v>4586.8900000000003</v>
      </c>
      <c r="K9" s="23">
        <f t="shared" si="0"/>
        <v>5739.34</v>
      </c>
      <c r="L9" s="23">
        <f t="shared" si="0"/>
        <v>13760.66</v>
      </c>
      <c r="M9" s="78"/>
    </row>
    <row r="10" spans="2:13" s="26" customFormat="1" ht="20.100000000000001" customHeight="1" thickBot="1" x14ac:dyDescent="0.3">
      <c r="B10" s="34"/>
      <c r="C10" s="34"/>
      <c r="D10" s="34"/>
      <c r="E10" s="34"/>
      <c r="F10" s="96"/>
      <c r="M10" s="24"/>
    </row>
    <row r="11" spans="2:13" s="41" customFormat="1" ht="20.100000000000001" customHeight="1" thickBot="1" x14ac:dyDescent="0.3">
      <c r="B11" s="363" t="s">
        <v>130</v>
      </c>
      <c r="C11" s="364"/>
      <c r="D11" s="364"/>
      <c r="E11" s="364"/>
      <c r="F11" s="364"/>
      <c r="G11" s="364"/>
      <c r="H11" s="364"/>
      <c r="I11" s="364"/>
      <c r="J11" s="364"/>
      <c r="K11" s="364"/>
      <c r="L11" s="365"/>
    </row>
    <row r="12" spans="2:13" s="25" customFormat="1" ht="27" customHeight="1" x14ac:dyDescent="0.25">
      <c r="B12" s="22">
        <f>+B8+1</f>
        <v>2</v>
      </c>
      <c r="C12" s="57" t="s">
        <v>37</v>
      </c>
      <c r="D12" s="58" t="s">
        <v>354</v>
      </c>
      <c r="E12" s="59" t="s">
        <v>379</v>
      </c>
      <c r="F12" s="60" t="s">
        <v>104</v>
      </c>
      <c r="G12" s="43">
        <v>53000</v>
      </c>
      <c r="H12" s="43">
        <f>+G12*2.87%</f>
        <v>1521.1</v>
      </c>
      <c r="I12" s="43">
        <f>+G12*3.04%</f>
        <v>1611.2</v>
      </c>
      <c r="J12" s="53">
        <v>12466.93</v>
      </c>
      <c r="K12" s="43">
        <f>SUM(H12:J12)</f>
        <v>15599.23</v>
      </c>
      <c r="L12" s="44">
        <f>+G12-K12</f>
        <v>37400.770000000004</v>
      </c>
      <c r="M12" s="78"/>
    </row>
    <row r="13" spans="2:13" s="25" customFormat="1" ht="20.100000000000001" customHeight="1" x14ac:dyDescent="0.25">
      <c r="B13" s="366" t="s">
        <v>106</v>
      </c>
      <c r="C13" s="367"/>
      <c r="D13" s="367"/>
      <c r="E13" s="367"/>
      <c r="F13" s="368"/>
      <c r="G13" s="23">
        <f>+G12</f>
        <v>53000</v>
      </c>
      <c r="H13" s="23">
        <f t="shared" ref="H13:L13" si="1">+H12</f>
        <v>1521.1</v>
      </c>
      <c r="I13" s="23">
        <f t="shared" si="1"/>
        <v>1611.2</v>
      </c>
      <c r="J13" s="23">
        <f t="shared" si="1"/>
        <v>12466.93</v>
      </c>
      <c r="K13" s="23">
        <f t="shared" si="1"/>
        <v>15599.23</v>
      </c>
      <c r="L13" s="23">
        <f t="shared" si="1"/>
        <v>37400.770000000004</v>
      </c>
    </row>
    <row r="14" spans="2:13" s="25" customFormat="1" ht="20.100000000000001" customHeight="1" thickBot="1" x14ac:dyDescent="0.3">
      <c r="B14" s="34"/>
      <c r="C14" s="34"/>
      <c r="D14" s="34"/>
      <c r="E14" s="34"/>
      <c r="F14" s="96"/>
      <c r="G14" s="51"/>
      <c r="H14" s="51"/>
      <c r="I14" s="51"/>
      <c r="J14" s="51"/>
      <c r="K14" s="51"/>
      <c r="L14" s="51"/>
    </row>
    <row r="15" spans="2:13" s="41" customFormat="1" ht="20.100000000000001" customHeight="1" thickBot="1" x14ac:dyDescent="0.3">
      <c r="B15" s="363" t="s">
        <v>215</v>
      </c>
      <c r="C15" s="364"/>
      <c r="D15" s="364"/>
      <c r="E15" s="364"/>
      <c r="F15" s="364"/>
      <c r="G15" s="364"/>
      <c r="H15" s="364"/>
      <c r="I15" s="364"/>
      <c r="J15" s="364"/>
      <c r="K15" s="364"/>
      <c r="L15" s="365"/>
    </row>
    <row r="16" spans="2:13" s="25" customFormat="1" ht="27" customHeight="1" x14ac:dyDescent="0.25">
      <c r="B16" s="42">
        <f>+B12+1</f>
        <v>3</v>
      </c>
      <c r="C16" s="57" t="s">
        <v>45</v>
      </c>
      <c r="D16" s="58" t="s">
        <v>354</v>
      </c>
      <c r="E16" s="59" t="s">
        <v>157</v>
      </c>
      <c r="F16" s="60" t="s">
        <v>104</v>
      </c>
      <c r="G16" s="53">
        <v>63500</v>
      </c>
      <c r="H16" s="43">
        <v>1822.4499999999998</v>
      </c>
      <c r="I16" s="43">
        <v>1930.4</v>
      </c>
      <c r="J16" s="53">
        <v>14936.79</v>
      </c>
      <c r="K16" s="43">
        <f>SUM(H16:J16)</f>
        <v>18689.64</v>
      </c>
      <c r="L16" s="44">
        <f>+G16-K16</f>
        <v>44810.36</v>
      </c>
      <c r="M16" s="86"/>
    </row>
    <row r="17" spans="2:12" s="25" customFormat="1" ht="20.100000000000001" customHeight="1" x14ac:dyDescent="0.25">
      <c r="B17" s="366" t="s">
        <v>106</v>
      </c>
      <c r="C17" s="367"/>
      <c r="D17" s="367"/>
      <c r="E17" s="367"/>
      <c r="F17" s="368"/>
      <c r="G17" s="23">
        <f t="shared" ref="G17:L17" si="2">SUM(G16:G16)</f>
        <v>63500</v>
      </c>
      <c r="H17" s="23">
        <f t="shared" si="2"/>
        <v>1822.4499999999998</v>
      </c>
      <c r="I17" s="23">
        <f t="shared" si="2"/>
        <v>1930.4</v>
      </c>
      <c r="J17" s="23">
        <f t="shared" si="2"/>
        <v>14936.79</v>
      </c>
      <c r="K17" s="23">
        <f t="shared" si="2"/>
        <v>18689.64</v>
      </c>
      <c r="L17" s="23">
        <f t="shared" si="2"/>
        <v>44810.36</v>
      </c>
    </row>
    <row r="18" spans="2:12" s="25" customFormat="1" ht="20.100000000000001" customHeight="1" thickBot="1" x14ac:dyDescent="0.3">
      <c r="B18" s="34"/>
      <c r="C18" s="34"/>
      <c r="D18" s="34"/>
      <c r="E18" s="34"/>
      <c r="F18" s="96"/>
      <c r="G18" s="26"/>
      <c r="H18" s="26"/>
      <c r="I18" s="26"/>
      <c r="J18" s="26"/>
      <c r="K18" s="26"/>
      <c r="L18" s="26"/>
    </row>
    <row r="19" spans="2:12" s="25" customFormat="1" ht="20.100000000000001" customHeight="1" thickBot="1" x14ac:dyDescent="0.3">
      <c r="B19" s="363" t="s">
        <v>495</v>
      </c>
      <c r="C19" s="364"/>
      <c r="D19" s="364"/>
      <c r="E19" s="364"/>
      <c r="F19" s="364"/>
      <c r="G19" s="364"/>
      <c r="H19" s="364"/>
      <c r="I19" s="364"/>
      <c r="J19" s="364"/>
      <c r="K19" s="364"/>
      <c r="L19" s="365"/>
    </row>
    <row r="20" spans="2:12" s="51" customFormat="1" ht="27.75" customHeight="1" x14ac:dyDescent="0.25">
      <c r="B20" s="42">
        <f>+B16+1</f>
        <v>4</v>
      </c>
      <c r="C20" s="57" t="s">
        <v>494</v>
      </c>
      <c r="D20" s="58" t="s">
        <v>354</v>
      </c>
      <c r="E20" s="59" t="s">
        <v>40</v>
      </c>
      <c r="F20" s="60" t="s">
        <v>104</v>
      </c>
      <c r="G20" s="53">
        <v>20000</v>
      </c>
      <c r="H20" s="43">
        <f>+G20*2.87%</f>
        <v>574</v>
      </c>
      <c r="I20" s="43">
        <f>+G20*3.04%</f>
        <v>608</v>
      </c>
      <c r="J20" s="53">
        <v>3914.19</v>
      </c>
      <c r="K20" s="43">
        <f>SUM(H20:J20)</f>
        <v>5096.1900000000005</v>
      </c>
      <c r="L20" s="44">
        <f>+G20-K20</f>
        <v>14903.81</v>
      </c>
    </row>
    <row r="21" spans="2:12" s="25" customFormat="1" ht="20.100000000000001" customHeight="1" thickBot="1" x14ac:dyDescent="0.3">
      <c r="B21" s="366" t="s">
        <v>106</v>
      </c>
      <c r="C21" s="367"/>
      <c r="D21" s="367"/>
      <c r="E21" s="367"/>
      <c r="F21" s="368"/>
      <c r="G21" s="23">
        <f t="shared" ref="G21:L21" si="3">SUM(G20:G20)</f>
        <v>20000</v>
      </c>
      <c r="H21" s="23">
        <f t="shared" si="3"/>
        <v>574</v>
      </c>
      <c r="I21" s="23">
        <f t="shared" si="3"/>
        <v>608</v>
      </c>
      <c r="J21" s="23">
        <f t="shared" si="3"/>
        <v>3914.19</v>
      </c>
      <c r="K21" s="23">
        <f t="shared" si="3"/>
        <v>5096.1900000000005</v>
      </c>
      <c r="L21" s="23">
        <f t="shared" si="3"/>
        <v>14903.81</v>
      </c>
    </row>
    <row r="22" spans="2:12" s="25" customFormat="1" ht="20.100000000000001" customHeight="1" thickBot="1" x14ac:dyDescent="0.3">
      <c r="B22" s="363" t="s">
        <v>134</v>
      </c>
      <c r="C22" s="364"/>
      <c r="D22" s="364"/>
      <c r="E22" s="364"/>
      <c r="F22" s="364"/>
      <c r="G22" s="364"/>
      <c r="H22" s="364"/>
      <c r="I22" s="364"/>
      <c r="J22" s="364"/>
      <c r="K22" s="364"/>
      <c r="L22" s="365"/>
    </row>
    <row r="23" spans="2:12" s="25" customFormat="1" ht="33.75" customHeight="1" x14ac:dyDescent="0.25">
      <c r="B23" s="58">
        <f>+B20+1</f>
        <v>5</v>
      </c>
      <c r="C23" s="25" t="s">
        <v>619</v>
      </c>
      <c r="D23" s="25" t="s">
        <v>354</v>
      </c>
      <c r="E23" s="325" t="s">
        <v>620</v>
      </c>
      <c r="F23" s="25" t="s">
        <v>104</v>
      </c>
      <c r="G23" s="53">
        <v>35000</v>
      </c>
      <c r="H23" s="43">
        <f>+G23*2.87%</f>
        <v>1004.5</v>
      </c>
      <c r="I23" s="43">
        <f>+G23*3.04%</f>
        <v>1064</v>
      </c>
      <c r="J23" s="53">
        <v>8232.875</v>
      </c>
      <c r="K23" s="43">
        <f>SUM(H23:J23)</f>
        <v>10301.375</v>
      </c>
      <c r="L23" s="44">
        <f>+G23-K23</f>
        <v>24698.625</v>
      </c>
    </row>
    <row r="24" spans="2:12" s="51" customFormat="1" ht="20.100000000000001" customHeight="1" x14ac:dyDescent="0.25">
      <c r="B24" s="366" t="s">
        <v>106</v>
      </c>
      <c r="C24" s="367"/>
      <c r="D24" s="367"/>
      <c r="E24" s="367"/>
      <c r="F24" s="368"/>
      <c r="G24" s="23">
        <f>+G23</f>
        <v>35000</v>
      </c>
      <c r="H24" s="23">
        <f t="shared" ref="H24:L24" si="4">+H23</f>
        <v>1004.5</v>
      </c>
      <c r="I24" s="23">
        <f t="shared" si="4"/>
        <v>1064</v>
      </c>
      <c r="J24" s="23">
        <f t="shared" si="4"/>
        <v>8232.875</v>
      </c>
      <c r="K24" s="23">
        <f t="shared" si="4"/>
        <v>10301.375</v>
      </c>
      <c r="L24" s="23">
        <f t="shared" si="4"/>
        <v>24698.625</v>
      </c>
    </row>
    <row r="25" spans="2:12" s="25" customFormat="1" ht="20.100000000000001" customHeight="1" thickBot="1" x14ac:dyDescent="0.3">
      <c r="B25" s="30"/>
      <c r="C25" s="28"/>
      <c r="D25" s="30"/>
      <c r="E25" s="29"/>
      <c r="F25" s="90"/>
      <c r="L25" s="24"/>
    </row>
    <row r="26" spans="2:12" s="25" customFormat="1" ht="20.100000000000001" customHeight="1" thickBot="1" x14ac:dyDescent="0.3">
      <c r="B26" s="369" t="s">
        <v>161</v>
      </c>
      <c r="C26" s="370"/>
      <c r="D26" s="370"/>
      <c r="E26" s="370"/>
      <c r="F26" s="370"/>
      <c r="G26" s="370"/>
      <c r="H26" s="370"/>
      <c r="I26" s="370"/>
      <c r="J26" s="370"/>
      <c r="K26" s="370"/>
      <c r="L26" s="371"/>
    </row>
    <row r="27" spans="2:12" s="25" customFormat="1" ht="30" customHeight="1" x14ac:dyDescent="0.25">
      <c r="B27" s="58">
        <f>+B23+1</f>
        <v>6</v>
      </c>
      <c r="C27" s="57" t="s">
        <v>621</v>
      </c>
      <c r="D27" s="58" t="s">
        <v>354</v>
      </c>
      <c r="E27" s="55" t="s">
        <v>219</v>
      </c>
      <c r="F27" s="60" t="s">
        <v>104</v>
      </c>
      <c r="G27" s="53">
        <v>51000</v>
      </c>
      <c r="H27" s="43">
        <f>+G27*2.87%</f>
        <v>1463.7</v>
      </c>
      <c r="I27" s="43">
        <f>+G27*3.04%</f>
        <v>1550.4</v>
      </c>
      <c r="J27" s="43">
        <v>11996.475</v>
      </c>
      <c r="K27" s="43">
        <f>SUM(H27:J27)</f>
        <v>15010.575000000001</v>
      </c>
      <c r="L27" s="44">
        <f>+G27-K27</f>
        <v>35989.425000000003</v>
      </c>
    </row>
    <row r="28" spans="2:12" s="25" customFormat="1" ht="20.100000000000001" customHeight="1" x14ac:dyDescent="0.25">
      <c r="B28" s="366" t="s">
        <v>106</v>
      </c>
      <c r="C28" s="367"/>
      <c r="D28" s="367"/>
      <c r="E28" s="367"/>
      <c r="F28" s="368"/>
      <c r="G28" s="23">
        <f t="shared" ref="G28:L28" si="5">SUM(G27:G27)</f>
        <v>51000</v>
      </c>
      <c r="H28" s="23">
        <f t="shared" si="5"/>
        <v>1463.7</v>
      </c>
      <c r="I28" s="23">
        <f t="shared" si="5"/>
        <v>1550.4</v>
      </c>
      <c r="J28" s="23">
        <f t="shared" si="5"/>
        <v>11996.475</v>
      </c>
      <c r="K28" s="23">
        <f t="shared" si="5"/>
        <v>15010.575000000001</v>
      </c>
      <c r="L28" s="23">
        <f t="shared" si="5"/>
        <v>35989.425000000003</v>
      </c>
    </row>
    <row r="29" spans="2:12" s="26" customFormat="1" ht="20.100000000000001" customHeight="1" thickBot="1" x14ac:dyDescent="0.3">
      <c r="B29" s="34"/>
      <c r="C29" s="34"/>
      <c r="D29" s="34"/>
      <c r="E29" s="34"/>
      <c r="F29" s="96"/>
    </row>
    <row r="30" spans="2:12" s="25" customFormat="1" ht="20.100000000000001" customHeight="1" thickBot="1" x14ac:dyDescent="0.3">
      <c r="B30" s="369" t="s">
        <v>135</v>
      </c>
      <c r="C30" s="370"/>
      <c r="D30" s="370"/>
      <c r="E30" s="370"/>
      <c r="F30" s="370"/>
      <c r="G30" s="370"/>
      <c r="H30" s="370"/>
      <c r="I30" s="370"/>
      <c r="J30" s="370"/>
      <c r="K30" s="370"/>
      <c r="L30" s="371"/>
    </row>
    <row r="31" spans="2:12" s="52" customFormat="1" ht="34.5" customHeight="1" x14ac:dyDescent="0.25">
      <c r="B31" s="42">
        <f>+B27+1</f>
        <v>7</v>
      </c>
      <c r="C31" s="57" t="s">
        <v>50</v>
      </c>
      <c r="D31" s="58" t="s">
        <v>642</v>
      </c>
      <c r="E31" s="55" t="s">
        <v>660</v>
      </c>
      <c r="F31" s="60" t="s">
        <v>172</v>
      </c>
      <c r="G31" s="53">
        <v>10000</v>
      </c>
      <c r="H31" s="43">
        <f>+G31*2.87%</f>
        <v>287</v>
      </c>
      <c r="I31" s="43">
        <f>+G31*3.04%</f>
        <v>304</v>
      </c>
      <c r="J31" s="53">
        <v>1881.8</v>
      </c>
      <c r="K31" s="53">
        <f>SUM(H31:J31)</f>
        <v>2472.8000000000002</v>
      </c>
      <c r="L31" s="44">
        <f>+G31-K31</f>
        <v>7527.2</v>
      </c>
    </row>
    <row r="32" spans="2:12" s="52" customFormat="1" ht="34.5" customHeight="1" x14ac:dyDescent="0.25">
      <c r="B32" s="42">
        <f>+B31+1</f>
        <v>8</v>
      </c>
      <c r="C32" s="57" t="s">
        <v>51</v>
      </c>
      <c r="D32" s="58" t="s">
        <v>354</v>
      </c>
      <c r="E32" s="55" t="s">
        <v>162</v>
      </c>
      <c r="F32" s="60" t="s">
        <v>104</v>
      </c>
      <c r="G32" s="53">
        <v>52000</v>
      </c>
      <c r="H32" s="43">
        <v>1492.4</v>
      </c>
      <c r="I32" s="43">
        <v>1580.8</v>
      </c>
      <c r="J32" s="53">
        <v>12231.7</v>
      </c>
      <c r="K32" s="53">
        <f>SUM(H32:J32)</f>
        <v>15304.900000000001</v>
      </c>
      <c r="L32" s="44">
        <f>+G32-K32</f>
        <v>36695.1</v>
      </c>
    </row>
    <row r="33" spans="2:12" s="25" customFormat="1" ht="20.100000000000001" customHeight="1" x14ac:dyDescent="0.25">
      <c r="B33" s="366" t="s">
        <v>106</v>
      </c>
      <c r="C33" s="367"/>
      <c r="D33" s="367"/>
      <c r="E33" s="367"/>
      <c r="F33" s="368"/>
      <c r="G33" s="23">
        <f t="shared" ref="G33:K33" si="6">SUM(G31:G32)</f>
        <v>62000</v>
      </c>
      <c r="H33" s="23">
        <f t="shared" si="6"/>
        <v>1779.4</v>
      </c>
      <c r="I33" s="23">
        <f t="shared" si="6"/>
        <v>1884.8</v>
      </c>
      <c r="J33" s="23">
        <f t="shared" si="6"/>
        <v>14113.5</v>
      </c>
      <c r="K33" s="23">
        <f t="shared" si="6"/>
        <v>17777.7</v>
      </c>
      <c r="L33" s="23">
        <f>SUM(L31:L32)</f>
        <v>44222.299999999996</v>
      </c>
    </row>
    <row r="34" spans="2:12" s="25" customFormat="1" ht="20.100000000000001" customHeight="1" thickBot="1" x14ac:dyDescent="0.3">
      <c r="B34" s="30"/>
      <c r="C34" s="28"/>
      <c r="D34" s="30"/>
      <c r="E34" s="29"/>
      <c r="F34" s="90"/>
      <c r="L34" s="24"/>
    </row>
    <row r="35" spans="2:12" s="25" customFormat="1" ht="20.100000000000001" customHeight="1" thickBot="1" x14ac:dyDescent="0.3">
      <c r="B35" s="369" t="s">
        <v>136</v>
      </c>
      <c r="C35" s="370"/>
      <c r="D35" s="370"/>
      <c r="E35" s="370"/>
      <c r="F35" s="370"/>
      <c r="G35" s="370"/>
      <c r="H35" s="370"/>
      <c r="I35" s="370"/>
      <c r="J35" s="370"/>
      <c r="K35" s="370"/>
      <c r="L35" s="371"/>
    </row>
    <row r="36" spans="2:12" s="35" customFormat="1" ht="33" customHeight="1" x14ac:dyDescent="0.25">
      <c r="B36" s="46">
        <f>+B32+1</f>
        <v>9</v>
      </c>
      <c r="C36" s="72" t="s">
        <v>427</v>
      </c>
      <c r="D36" s="73" t="s">
        <v>354</v>
      </c>
      <c r="E36" s="55" t="s">
        <v>428</v>
      </c>
      <c r="F36" s="91" t="s">
        <v>103</v>
      </c>
      <c r="G36" s="68">
        <v>55000</v>
      </c>
      <c r="H36" s="43">
        <f>+G36*2.87%</f>
        <v>1578.5</v>
      </c>
      <c r="I36" s="43">
        <f>+G36*3.04%</f>
        <v>1672</v>
      </c>
      <c r="J36" s="68">
        <v>12937.375000000002</v>
      </c>
      <c r="K36" s="69">
        <f>SUM(H36:J36)</f>
        <v>16187.875000000002</v>
      </c>
      <c r="L36" s="87">
        <f>+G36-K36</f>
        <v>38812.125</v>
      </c>
    </row>
    <row r="37" spans="2:12" s="25" customFormat="1" ht="29.25" customHeight="1" x14ac:dyDescent="0.25">
      <c r="B37" s="46">
        <f>+B36+1</f>
        <v>10</v>
      </c>
      <c r="C37" s="54" t="s">
        <v>490</v>
      </c>
      <c r="D37" s="22" t="s">
        <v>353</v>
      </c>
      <c r="E37" s="55" t="s">
        <v>125</v>
      </c>
      <c r="F37" s="60" t="s">
        <v>103</v>
      </c>
      <c r="G37" s="56">
        <v>45000</v>
      </c>
      <c r="H37" s="43">
        <f>+G37*2.87%</f>
        <v>1291.5</v>
      </c>
      <c r="I37" s="43">
        <f>+G37*3.04%</f>
        <v>1368</v>
      </c>
      <c r="J37" s="48">
        <v>7400.9372916666662</v>
      </c>
      <c r="K37" s="53">
        <f>SUM(H37:J37)</f>
        <v>10060.437291666665</v>
      </c>
      <c r="L37" s="44">
        <f>+G37-K37</f>
        <v>34939.562708333338</v>
      </c>
    </row>
    <row r="38" spans="2:12" s="25" customFormat="1" ht="20.100000000000001" customHeight="1" x14ac:dyDescent="0.25">
      <c r="B38" s="366" t="s">
        <v>106</v>
      </c>
      <c r="C38" s="367"/>
      <c r="D38" s="367"/>
      <c r="E38" s="367"/>
      <c r="F38" s="368"/>
      <c r="G38" s="23">
        <f>SUM(G36:G37)</f>
        <v>100000</v>
      </c>
      <c r="H38" s="23">
        <f t="shared" ref="H38:L38" si="7">SUM(H36:H37)</f>
        <v>2870</v>
      </c>
      <c r="I38" s="23">
        <f t="shared" si="7"/>
        <v>3040</v>
      </c>
      <c r="J38" s="23">
        <f t="shared" si="7"/>
        <v>20338.312291666669</v>
      </c>
      <c r="K38" s="23">
        <f t="shared" si="7"/>
        <v>26248.312291666669</v>
      </c>
      <c r="L38" s="23">
        <f t="shared" si="7"/>
        <v>73751.687708333338</v>
      </c>
    </row>
    <row r="39" spans="2:12" ht="20.100000000000001" customHeight="1" thickBot="1" x14ac:dyDescent="0.3">
      <c r="B39" s="30"/>
      <c r="C39" s="28"/>
      <c r="D39" s="30"/>
      <c r="E39" s="29"/>
      <c r="F39" s="90"/>
      <c r="G39" s="25"/>
      <c r="H39" s="25"/>
      <c r="I39" s="25"/>
      <c r="J39" s="25"/>
      <c r="K39" s="25"/>
      <c r="L39" s="24"/>
    </row>
    <row r="40" spans="2:12" ht="28.5" customHeight="1" thickBot="1" x14ac:dyDescent="0.3">
      <c r="B40" s="369" t="s">
        <v>139</v>
      </c>
      <c r="C40" s="370"/>
      <c r="D40" s="370"/>
      <c r="E40" s="370"/>
      <c r="F40" s="370"/>
      <c r="G40" s="370"/>
      <c r="H40" s="370"/>
      <c r="I40" s="370"/>
      <c r="J40" s="370"/>
      <c r="K40" s="370"/>
      <c r="L40" s="371"/>
    </row>
    <row r="41" spans="2:12" ht="30.75" customHeight="1" x14ac:dyDescent="0.25">
      <c r="B41" s="58">
        <f>+B37+1</f>
        <v>11</v>
      </c>
      <c r="C41" s="57" t="s">
        <v>438</v>
      </c>
      <c r="D41" s="58" t="s">
        <v>354</v>
      </c>
      <c r="E41" s="59" t="s">
        <v>163</v>
      </c>
      <c r="F41" s="91" t="s">
        <v>103</v>
      </c>
      <c r="G41" s="43">
        <v>60000</v>
      </c>
      <c r="H41" s="43">
        <f>+G41*2.87%</f>
        <v>1722</v>
      </c>
      <c r="I41" s="43">
        <f>+G41*3.04%</f>
        <v>1824</v>
      </c>
      <c r="J41" s="48">
        <v>14113.5</v>
      </c>
      <c r="K41" s="43">
        <f>SUM(H41:J41)</f>
        <v>17659.5</v>
      </c>
      <c r="L41" s="44">
        <f>+G41-K41</f>
        <v>42340.5</v>
      </c>
    </row>
    <row r="42" spans="2:12" s="25" customFormat="1" ht="20.100000000000001" customHeight="1" x14ac:dyDescent="0.25">
      <c r="B42" s="366" t="s">
        <v>106</v>
      </c>
      <c r="C42" s="367"/>
      <c r="D42" s="367"/>
      <c r="E42" s="367"/>
      <c r="F42" s="368"/>
      <c r="G42" s="23">
        <f>SUM(G41:G41)</f>
        <v>60000</v>
      </c>
      <c r="H42" s="23">
        <f t="shared" ref="H42:L42" si="8">SUM(H41:H41)</f>
        <v>1722</v>
      </c>
      <c r="I42" s="23">
        <f t="shared" si="8"/>
        <v>1824</v>
      </c>
      <c r="J42" s="23">
        <f t="shared" si="8"/>
        <v>14113.5</v>
      </c>
      <c r="K42" s="23">
        <f t="shared" si="8"/>
        <v>17659.5</v>
      </c>
      <c r="L42" s="23">
        <f t="shared" si="8"/>
        <v>42340.5</v>
      </c>
    </row>
    <row r="43" spans="2:12" s="25" customFormat="1" ht="20.100000000000001" customHeight="1" thickBot="1" x14ac:dyDescent="0.3">
      <c r="B43" s="3"/>
      <c r="C43" s="12"/>
      <c r="D43" s="3"/>
      <c r="E43" s="12"/>
      <c r="F43" s="92"/>
      <c r="G43" s="2"/>
      <c r="H43" s="1"/>
      <c r="I43" s="1"/>
      <c r="J43" s="1"/>
      <c r="K43" s="1"/>
      <c r="L43" s="1"/>
    </row>
    <row r="44" spans="2:12" s="52" customFormat="1" ht="20.100000000000001" customHeight="1" thickBot="1" x14ac:dyDescent="0.3">
      <c r="B44" s="369" t="s">
        <v>141</v>
      </c>
      <c r="C44" s="370"/>
      <c r="D44" s="370"/>
      <c r="E44" s="370"/>
      <c r="F44" s="370"/>
      <c r="G44" s="370"/>
      <c r="H44" s="370"/>
      <c r="I44" s="370"/>
      <c r="J44" s="370"/>
      <c r="K44" s="370"/>
      <c r="L44" s="371"/>
    </row>
    <row r="45" spans="2:12" s="25" customFormat="1" ht="27.75" customHeight="1" x14ac:dyDescent="0.25">
      <c r="B45" s="58">
        <f>+B41+1</f>
        <v>12</v>
      </c>
      <c r="C45" s="57" t="s">
        <v>54</v>
      </c>
      <c r="D45" s="58" t="s">
        <v>354</v>
      </c>
      <c r="E45" s="74" t="s">
        <v>164</v>
      </c>
      <c r="F45" s="60" t="s">
        <v>104</v>
      </c>
      <c r="G45" s="53">
        <v>34750</v>
      </c>
      <c r="H45" s="43">
        <v>997.32499999999982</v>
      </c>
      <c r="I45" s="43">
        <v>1056.4000000000001</v>
      </c>
      <c r="J45" s="43">
        <v>8174.0687499999985</v>
      </c>
      <c r="K45" s="43">
        <f>SUM(H45:J45)</f>
        <v>10227.793749999999</v>
      </c>
      <c r="L45" s="44">
        <f>+G45-K45</f>
        <v>24522.206250000003</v>
      </c>
    </row>
    <row r="46" spans="2:12" s="25" customFormat="1" ht="20.100000000000001" customHeight="1" x14ac:dyDescent="0.25">
      <c r="B46" s="366" t="s">
        <v>106</v>
      </c>
      <c r="C46" s="367"/>
      <c r="D46" s="367"/>
      <c r="E46" s="367"/>
      <c r="F46" s="368"/>
      <c r="G46" s="23">
        <f t="shared" ref="G46:L46" si="9">SUM(G45:G45)</f>
        <v>34750</v>
      </c>
      <c r="H46" s="23">
        <f t="shared" si="9"/>
        <v>997.32499999999982</v>
      </c>
      <c r="I46" s="23">
        <f t="shared" si="9"/>
        <v>1056.4000000000001</v>
      </c>
      <c r="J46" s="23">
        <f t="shared" si="9"/>
        <v>8174.0687499999985</v>
      </c>
      <c r="K46" s="23">
        <f t="shared" si="9"/>
        <v>10227.793749999999</v>
      </c>
      <c r="L46" s="23">
        <f t="shared" si="9"/>
        <v>24522.206250000003</v>
      </c>
    </row>
    <row r="47" spans="2:12" s="35" customFormat="1" ht="20.100000000000001" customHeight="1" thickBot="1" x14ac:dyDescent="0.3">
      <c r="B47" s="34"/>
      <c r="C47" s="34"/>
      <c r="D47" s="34"/>
      <c r="E47" s="34"/>
      <c r="F47" s="34"/>
      <c r="G47" s="2"/>
      <c r="H47" s="1"/>
      <c r="I47" s="1"/>
      <c r="J47" s="1"/>
      <c r="K47" s="1"/>
      <c r="L47" s="1"/>
    </row>
    <row r="48" spans="2:12" s="25" customFormat="1" ht="31.5" customHeight="1" thickBot="1" x14ac:dyDescent="0.3">
      <c r="B48" s="363" t="s">
        <v>622</v>
      </c>
      <c r="C48" s="364"/>
      <c r="D48" s="364"/>
      <c r="E48" s="364"/>
      <c r="F48" s="364"/>
      <c r="G48" s="364"/>
      <c r="H48" s="364"/>
      <c r="I48" s="364"/>
      <c r="J48" s="364"/>
      <c r="K48" s="364"/>
      <c r="L48" s="365"/>
    </row>
    <row r="49" spans="2:12" customFormat="1" ht="33" customHeight="1" x14ac:dyDescent="0.25">
      <c r="B49" s="22">
        <f>+B45+1</f>
        <v>13</v>
      </c>
      <c r="C49" s="54" t="s">
        <v>488</v>
      </c>
      <c r="D49" s="22" t="s">
        <v>354</v>
      </c>
      <c r="E49" s="55" t="s">
        <v>623</v>
      </c>
      <c r="F49" s="60" t="s">
        <v>489</v>
      </c>
      <c r="G49" s="56">
        <v>55000</v>
      </c>
      <c r="H49" s="43">
        <f>+G49*2.87%</f>
        <v>1578.5</v>
      </c>
      <c r="I49" s="43">
        <f>+G49*3.04%</f>
        <v>1672</v>
      </c>
      <c r="J49" s="48">
        <v>12937.374999999998</v>
      </c>
      <c r="K49" s="43">
        <f>SUM(H49:J49)</f>
        <v>16187.874999999998</v>
      </c>
      <c r="L49" s="49">
        <f>+G49-K49</f>
        <v>38812.125</v>
      </c>
    </row>
    <row r="50" spans="2:12" customFormat="1" ht="20.100000000000001" customHeight="1" x14ac:dyDescent="0.25">
      <c r="B50" s="366" t="s">
        <v>106</v>
      </c>
      <c r="C50" s="367"/>
      <c r="D50" s="367"/>
      <c r="E50" s="367"/>
      <c r="F50" s="368"/>
      <c r="G50" s="23">
        <f>SUM(G49)</f>
        <v>55000</v>
      </c>
      <c r="H50" s="23">
        <f t="shared" ref="H50:L50" si="10">SUM(H48:H49)</f>
        <v>1578.5</v>
      </c>
      <c r="I50" s="23">
        <f t="shared" si="10"/>
        <v>1672</v>
      </c>
      <c r="J50" s="23">
        <f t="shared" si="10"/>
        <v>12937.374999999998</v>
      </c>
      <c r="K50" s="23">
        <f t="shared" si="10"/>
        <v>16187.874999999998</v>
      </c>
      <c r="L50" s="23">
        <f t="shared" si="10"/>
        <v>38812.125</v>
      </c>
    </row>
    <row r="51" spans="2:12" customFormat="1" ht="20.100000000000001" customHeight="1" thickBot="1" x14ac:dyDescent="0.3">
      <c r="B51" s="34"/>
      <c r="C51" s="34"/>
      <c r="D51" s="34"/>
      <c r="E51" s="34"/>
      <c r="F51" s="34"/>
      <c r="G51" s="2"/>
      <c r="H51" s="1"/>
      <c r="I51" s="1"/>
      <c r="J51" s="1"/>
      <c r="K51" s="1"/>
      <c r="L51" s="1"/>
    </row>
    <row r="52" spans="2:12" customFormat="1" ht="29.25" customHeight="1" thickBot="1" x14ac:dyDescent="0.3">
      <c r="B52" s="369" t="s">
        <v>145</v>
      </c>
      <c r="C52" s="370"/>
      <c r="D52" s="370"/>
      <c r="E52" s="370"/>
      <c r="F52" s="370"/>
      <c r="G52" s="370"/>
      <c r="H52" s="370"/>
      <c r="I52" s="370"/>
      <c r="J52" s="370"/>
      <c r="K52" s="370"/>
      <c r="L52" s="371"/>
    </row>
    <row r="53" spans="2:12" s="25" customFormat="1" ht="30" customHeight="1" x14ac:dyDescent="0.25">
      <c r="B53" s="22">
        <f>+B49+1</f>
        <v>14</v>
      </c>
      <c r="C53" s="54" t="s">
        <v>394</v>
      </c>
      <c r="D53" s="22" t="s">
        <v>353</v>
      </c>
      <c r="E53" s="55" t="s">
        <v>395</v>
      </c>
      <c r="F53" s="60" t="s">
        <v>172</v>
      </c>
      <c r="G53" s="48">
        <v>65000</v>
      </c>
      <c r="H53" s="43">
        <f>+G53*2.87%</f>
        <v>1865.5</v>
      </c>
      <c r="I53" s="43">
        <f>+G53*3.04%</f>
        <v>1976</v>
      </c>
      <c r="J53" s="48">
        <v>15289.625</v>
      </c>
      <c r="K53" s="43">
        <f>SUM(H53:J53)</f>
        <v>19131.125</v>
      </c>
      <c r="L53" s="44">
        <f>+G53-K53</f>
        <v>45868.875</v>
      </c>
    </row>
    <row r="54" spans="2:12" s="35" customFormat="1" ht="20.100000000000001" customHeight="1" x14ac:dyDescent="0.25">
      <c r="B54" s="366" t="s">
        <v>106</v>
      </c>
      <c r="C54" s="367"/>
      <c r="D54" s="367"/>
      <c r="E54" s="367"/>
      <c r="F54" s="368"/>
      <c r="G54" s="23">
        <f t="shared" ref="G54:L54" si="11">SUM(G53:G53)</f>
        <v>65000</v>
      </c>
      <c r="H54" s="23">
        <f t="shared" si="11"/>
        <v>1865.5</v>
      </c>
      <c r="I54" s="23">
        <f t="shared" si="11"/>
        <v>1976</v>
      </c>
      <c r="J54" s="23">
        <f t="shared" si="11"/>
        <v>15289.625</v>
      </c>
      <c r="K54" s="23">
        <f t="shared" si="11"/>
        <v>19131.125</v>
      </c>
      <c r="L54" s="23">
        <f t="shared" si="11"/>
        <v>45868.875</v>
      </c>
    </row>
    <row r="55" spans="2:12" s="31" customFormat="1" ht="20.100000000000001" customHeight="1" thickBot="1" x14ac:dyDescent="0.3">
      <c r="B55"/>
      <c r="C55"/>
      <c r="D55" s="61"/>
      <c r="E55"/>
      <c r="F55" s="88"/>
      <c r="G55"/>
      <c r="H55"/>
      <c r="I55"/>
      <c r="J55"/>
      <c r="K55"/>
      <c r="L55"/>
    </row>
    <row r="56" spans="2:12" s="25" customFormat="1" ht="33" customHeight="1" thickBot="1" x14ac:dyDescent="0.3">
      <c r="B56" s="369" t="s">
        <v>146</v>
      </c>
      <c r="C56" s="370"/>
      <c r="D56" s="370"/>
      <c r="E56" s="370"/>
      <c r="F56" s="370"/>
      <c r="G56" s="370"/>
      <c r="H56" s="370"/>
      <c r="I56" s="370"/>
      <c r="J56" s="370"/>
      <c r="K56" s="370"/>
      <c r="L56" s="371"/>
    </row>
    <row r="57" spans="2:12" s="25" customFormat="1" ht="33" customHeight="1" x14ac:dyDescent="0.25">
      <c r="B57" s="22">
        <f>+B53+1</f>
        <v>15</v>
      </c>
      <c r="C57" s="54" t="s">
        <v>170</v>
      </c>
      <c r="D57" s="22" t="s">
        <v>353</v>
      </c>
      <c r="E57" s="55" t="s">
        <v>232</v>
      </c>
      <c r="F57" s="60" t="s">
        <v>104</v>
      </c>
      <c r="G57" s="48">
        <v>65000</v>
      </c>
      <c r="H57" s="43">
        <f>+G57*2.87%</f>
        <v>1865.5</v>
      </c>
      <c r="I57" s="43">
        <f>+G57*3.04%</f>
        <v>1976</v>
      </c>
      <c r="J57" s="48">
        <v>15289.625</v>
      </c>
      <c r="K57" s="43">
        <f>SUM(H57:J57)</f>
        <v>19131.125</v>
      </c>
      <c r="L57" s="44">
        <f>+G57-K57</f>
        <v>45868.875</v>
      </c>
    </row>
    <row r="58" spans="2:12" s="25" customFormat="1" ht="26.25" customHeight="1" x14ac:dyDescent="0.25">
      <c r="B58" s="22">
        <f>+B57+1</f>
        <v>16</v>
      </c>
      <c r="C58" s="54" t="s">
        <v>16</v>
      </c>
      <c r="D58" s="22" t="s">
        <v>354</v>
      </c>
      <c r="E58" s="55" t="s">
        <v>125</v>
      </c>
      <c r="F58" s="60" t="s">
        <v>103</v>
      </c>
      <c r="G58" s="56">
        <v>40000</v>
      </c>
      <c r="H58" s="43">
        <f>+G58*2.87%</f>
        <v>1148</v>
      </c>
      <c r="I58" s="43">
        <f>+G58*3.04%</f>
        <v>1216</v>
      </c>
      <c r="J58" s="48">
        <v>6786.7414166666667</v>
      </c>
      <c r="K58" s="53">
        <f>SUM(H58:J58)</f>
        <v>9150.7414166666676</v>
      </c>
      <c r="L58" s="44">
        <f>+G58-K58</f>
        <v>30849.258583333332</v>
      </c>
    </row>
    <row r="59" spans="2:12" s="25" customFormat="1" ht="20.100000000000001" customHeight="1" thickBot="1" x14ac:dyDescent="0.3">
      <c r="B59" s="366" t="s">
        <v>106</v>
      </c>
      <c r="C59" s="367"/>
      <c r="D59" s="367"/>
      <c r="E59" s="367"/>
      <c r="F59" s="368"/>
      <c r="G59" s="23">
        <f>SUM(G57:G58)</f>
        <v>105000</v>
      </c>
      <c r="H59" s="23">
        <f>SUM(H57:H58)</f>
        <v>3013.5</v>
      </c>
      <c r="I59" s="23">
        <f>SUM(I57:I58)</f>
        <v>3192</v>
      </c>
      <c r="J59" s="23">
        <f t="shared" ref="J59:L59" si="12">SUM(J57:J58)</f>
        <v>22076.366416666668</v>
      </c>
      <c r="K59" s="23">
        <f t="shared" si="12"/>
        <v>28281.866416666668</v>
      </c>
      <c r="L59" s="23">
        <f t="shared" si="12"/>
        <v>76718.133583333329</v>
      </c>
    </row>
    <row r="60" spans="2:12" s="35" customFormat="1" ht="20.100000000000001" customHeight="1" thickBot="1" x14ac:dyDescent="0.3">
      <c r="B60" s="369" t="s">
        <v>429</v>
      </c>
      <c r="C60" s="370"/>
      <c r="D60" s="370"/>
      <c r="E60" s="370"/>
      <c r="F60" s="370"/>
      <c r="G60" s="370"/>
      <c r="H60" s="370"/>
      <c r="I60" s="370"/>
      <c r="J60" s="370"/>
      <c r="K60" s="370"/>
      <c r="L60" s="371"/>
    </row>
    <row r="61" spans="2:12" s="35" customFormat="1" ht="20.100000000000001" customHeight="1" x14ac:dyDescent="0.25">
      <c r="B61" s="22">
        <f>+B58+1</f>
        <v>17</v>
      </c>
      <c r="C61" s="54" t="s">
        <v>86</v>
      </c>
      <c r="D61" s="22" t="s">
        <v>354</v>
      </c>
      <c r="E61" s="55" t="s">
        <v>430</v>
      </c>
      <c r="F61" s="75" t="s">
        <v>172</v>
      </c>
      <c r="G61" s="56">
        <v>55000</v>
      </c>
      <c r="H61" s="43">
        <f>+G61*2.87%</f>
        <v>1578.5</v>
      </c>
      <c r="I61" s="43">
        <f>+G61*3.04%</f>
        <v>1672</v>
      </c>
      <c r="J61" s="48">
        <v>12937.374999999998</v>
      </c>
      <c r="K61" s="43">
        <f>SUM(H61:J61)</f>
        <v>16187.874999999998</v>
      </c>
      <c r="L61" s="44">
        <f>+G61-K61</f>
        <v>38812.125</v>
      </c>
    </row>
    <row r="62" spans="2:12" ht="20.100000000000001" customHeight="1" x14ac:dyDescent="0.25">
      <c r="B62" s="366" t="s">
        <v>106</v>
      </c>
      <c r="C62" s="367"/>
      <c r="D62" s="367"/>
      <c r="E62" s="367"/>
      <c r="F62" s="368"/>
      <c r="G62" s="23">
        <f t="shared" ref="G62:L62" si="13">SUM(G61:G61)</f>
        <v>55000</v>
      </c>
      <c r="H62" s="23">
        <f t="shared" si="13"/>
        <v>1578.5</v>
      </c>
      <c r="I62" s="23">
        <f t="shared" si="13"/>
        <v>1672</v>
      </c>
      <c r="J62" s="23">
        <f t="shared" si="13"/>
        <v>12937.374999999998</v>
      </c>
      <c r="K62" s="23">
        <f t="shared" si="13"/>
        <v>16187.874999999998</v>
      </c>
      <c r="L62" s="23">
        <f t="shared" si="13"/>
        <v>38812.125</v>
      </c>
    </row>
    <row r="63" spans="2:12" ht="20.100000000000001" customHeight="1" thickBot="1" x14ac:dyDescent="0.25"/>
    <row r="64" spans="2:12" s="35" customFormat="1" ht="20.100000000000001" customHeight="1" thickBot="1" x14ac:dyDescent="0.3">
      <c r="B64" s="369" t="s">
        <v>149</v>
      </c>
      <c r="C64" s="370"/>
      <c r="D64" s="370"/>
      <c r="E64" s="370"/>
      <c r="F64" s="370"/>
      <c r="G64" s="370"/>
      <c r="H64" s="370"/>
      <c r="I64" s="370"/>
      <c r="J64" s="370"/>
      <c r="K64" s="370"/>
      <c r="L64" s="371"/>
    </row>
    <row r="65" spans="2:12" s="31" customFormat="1" ht="20.100000000000001" customHeight="1" x14ac:dyDescent="0.25">
      <c r="B65" s="42">
        <f>B61+1</f>
        <v>18</v>
      </c>
      <c r="C65" s="57" t="s">
        <v>239</v>
      </c>
      <c r="D65" s="58" t="s">
        <v>353</v>
      </c>
      <c r="E65" s="59" t="s">
        <v>240</v>
      </c>
      <c r="F65" s="60" t="s">
        <v>104</v>
      </c>
      <c r="G65" s="53">
        <v>28500</v>
      </c>
      <c r="H65" s="48">
        <v>817.94999999999982</v>
      </c>
      <c r="I65" s="48">
        <v>866.40000000000009</v>
      </c>
      <c r="J65" s="48">
        <v>6703.9124999999931</v>
      </c>
      <c r="K65" s="43">
        <f>SUM(H65:J65)</f>
        <v>8388.2624999999935</v>
      </c>
      <c r="L65" s="44">
        <f>+G65-K65</f>
        <v>20111.737500000007</v>
      </c>
    </row>
    <row r="66" spans="2:12" customFormat="1" ht="20.100000000000001" customHeight="1" x14ac:dyDescent="0.25">
      <c r="B66" s="366" t="s">
        <v>106</v>
      </c>
      <c r="C66" s="367"/>
      <c r="D66" s="367"/>
      <c r="E66" s="367"/>
      <c r="F66" s="368"/>
      <c r="G66" s="23">
        <f t="shared" ref="G66:L66" si="14">SUM(G65:G65)</f>
        <v>28500</v>
      </c>
      <c r="H66" s="23">
        <f t="shared" si="14"/>
        <v>817.94999999999982</v>
      </c>
      <c r="I66" s="23">
        <f t="shared" si="14"/>
        <v>866.40000000000009</v>
      </c>
      <c r="J66" s="23">
        <f t="shared" si="14"/>
        <v>6703.9124999999931</v>
      </c>
      <c r="K66" s="23">
        <f t="shared" si="14"/>
        <v>8388.2624999999935</v>
      </c>
      <c r="L66" s="23">
        <f t="shared" si="14"/>
        <v>20111.737500000007</v>
      </c>
    </row>
    <row r="67" spans="2:12" customFormat="1" ht="20.100000000000001" customHeight="1" thickBot="1" x14ac:dyDescent="0.3">
      <c r="B67" s="34"/>
      <c r="C67" s="34"/>
      <c r="D67" s="34"/>
      <c r="E67" s="34"/>
      <c r="F67" s="96"/>
      <c r="G67" s="26"/>
      <c r="H67" s="26"/>
      <c r="I67" s="26"/>
      <c r="J67" s="26"/>
      <c r="K67" s="26"/>
      <c r="L67" s="26"/>
    </row>
    <row r="68" spans="2:12" s="35" customFormat="1" ht="27" customHeight="1" thickBot="1" x14ac:dyDescent="0.3">
      <c r="B68" s="363" t="s">
        <v>150</v>
      </c>
      <c r="C68" s="364"/>
      <c r="D68" s="364"/>
      <c r="E68" s="364"/>
      <c r="F68" s="364"/>
      <c r="G68" s="364"/>
      <c r="H68" s="364"/>
      <c r="I68" s="364"/>
      <c r="J68" s="364"/>
      <c r="K68" s="364"/>
      <c r="L68" s="365"/>
    </row>
    <row r="69" spans="2:12" s="31" customFormat="1" ht="33" customHeight="1" x14ac:dyDescent="0.25">
      <c r="B69" s="46">
        <f>+B65+1</f>
        <v>19</v>
      </c>
      <c r="C69" s="54" t="s">
        <v>60</v>
      </c>
      <c r="D69" s="22" t="s">
        <v>354</v>
      </c>
      <c r="E69" s="55" t="s">
        <v>175</v>
      </c>
      <c r="F69" s="60" t="s">
        <v>104</v>
      </c>
      <c r="G69" s="56">
        <v>41500</v>
      </c>
      <c r="H69" s="48">
        <v>1191.0500000000002</v>
      </c>
      <c r="I69" s="48">
        <v>1261.5999999999999</v>
      </c>
      <c r="J69" s="48">
        <v>9761.84</v>
      </c>
      <c r="K69" s="43">
        <f>SUM(H69:J69)</f>
        <v>12214.49</v>
      </c>
      <c r="L69" s="49">
        <f>+G69-K69</f>
        <v>29285.510000000002</v>
      </c>
    </row>
    <row r="70" spans="2:12" customFormat="1" ht="20.100000000000001" customHeight="1" x14ac:dyDescent="0.25">
      <c r="B70" s="366" t="s">
        <v>106</v>
      </c>
      <c r="C70" s="367"/>
      <c r="D70" s="367"/>
      <c r="E70" s="367"/>
      <c r="F70" s="368"/>
      <c r="G70" s="23">
        <f>SUM(G69)</f>
        <v>41500</v>
      </c>
      <c r="H70" s="23">
        <f t="shared" ref="H70:L70" si="15">SUM(H68:H69)</f>
        <v>1191.0500000000002</v>
      </c>
      <c r="I70" s="23">
        <f t="shared" si="15"/>
        <v>1261.5999999999999</v>
      </c>
      <c r="J70" s="23">
        <f t="shared" si="15"/>
        <v>9761.84</v>
      </c>
      <c r="K70" s="23">
        <f t="shared" si="15"/>
        <v>12214.49</v>
      </c>
      <c r="L70" s="23">
        <f t="shared" si="15"/>
        <v>29285.510000000002</v>
      </c>
    </row>
    <row r="71" spans="2:12" customFormat="1" ht="20.100000000000001" customHeight="1" thickBot="1" x14ac:dyDescent="0.3">
      <c r="B71" s="34"/>
      <c r="C71" s="34"/>
      <c r="D71" s="34"/>
      <c r="E71" s="34"/>
      <c r="F71" s="96"/>
      <c r="G71" s="51"/>
      <c r="H71" s="51"/>
      <c r="I71" s="51"/>
      <c r="J71" s="51"/>
      <c r="K71" s="51"/>
      <c r="L71" s="51"/>
    </row>
    <row r="72" spans="2:12" s="35" customFormat="1" ht="35.25" customHeight="1" thickBot="1" x14ac:dyDescent="0.3">
      <c r="B72" s="363" t="s">
        <v>76</v>
      </c>
      <c r="C72" s="364"/>
      <c r="D72" s="364"/>
      <c r="E72" s="364"/>
      <c r="F72" s="364"/>
      <c r="G72" s="364"/>
      <c r="H72" s="364"/>
      <c r="I72" s="364"/>
      <c r="J72" s="364"/>
      <c r="K72" s="364"/>
      <c r="L72" s="365"/>
    </row>
    <row r="73" spans="2:12" s="35" customFormat="1" ht="31.5" customHeight="1" x14ac:dyDescent="0.25">
      <c r="B73" s="22">
        <f>+B69+1</f>
        <v>20</v>
      </c>
      <c r="C73" s="54" t="s">
        <v>9</v>
      </c>
      <c r="D73" s="22" t="s">
        <v>354</v>
      </c>
      <c r="E73" s="55" t="s">
        <v>420</v>
      </c>
      <c r="F73" s="60" t="s">
        <v>172</v>
      </c>
      <c r="G73" s="56">
        <v>5000</v>
      </c>
      <c r="H73" s="48">
        <f>+G73*2.87%</f>
        <v>143.5</v>
      </c>
      <c r="I73" s="48">
        <f>+G73*3.04%</f>
        <v>152</v>
      </c>
      <c r="J73" s="48">
        <v>1176.1300000000001</v>
      </c>
      <c r="K73" s="43">
        <f>SUM(H73:J73)</f>
        <v>1471.63</v>
      </c>
      <c r="L73" s="44">
        <f>+G73-K73</f>
        <v>3528.37</v>
      </c>
    </row>
    <row r="74" spans="2:12" s="35" customFormat="1" ht="20.100000000000001" customHeight="1" x14ac:dyDescent="0.25">
      <c r="B74" s="366" t="s">
        <v>106</v>
      </c>
      <c r="C74" s="367"/>
      <c r="D74" s="367"/>
      <c r="E74" s="367"/>
      <c r="F74" s="368"/>
      <c r="G74" s="23">
        <f t="shared" ref="G74:L74" si="16">SUM(G73:G73)</f>
        <v>5000</v>
      </c>
      <c r="H74" s="23">
        <f t="shared" si="16"/>
        <v>143.5</v>
      </c>
      <c r="I74" s="23">
        <f t="shared" si="16"/>
        <v>152</v>
      </c>
      <c r="J74" s="23">
        <f t="shared" si="16"/>
        <v>1176.1300000000001</v>
      </c>
      <c r="K74" s="23">
        <f t="shared" si="16"/>
        <v>1471.63</v>
      </c>
      <c r="L74" s="23">
        <f t="shared" si="16"/>
        <v>3528.37</v>
      </c>
    </row>
    <row r="75" spans="2:12" s="25" customFormat="1" ht="20.100000000000001" customHeight="1" thickBot="1" x14ac:dyDescent="0.3">
      <c r="B75" s="34"/>
      <c r="C75" s="34"/>
      <c r="D75" s="34"/>
      <c r="E75" s="34"/>
      <c r="F75" s="96"/>
      <c r="G75" s="26"/>
      <c r="H75" s="26"/>
      <c r="I75" s="26"/>
      <c r="J75" s="26"/>
      <c r="K75" s="26"/>
      <c r="L75" s="26"/>
    </row>
    <row r="76" spans="2:12" s="25" customFormat="1" ht="37.5" customHeight="1" thickBot="1" x14ac:dyDescent="0.3">
      <c r="B76" s="369" t="s">
        <v>431</v>
      </c>
      <c r="C76" s="370"/>
      <c r="D76" s="370"/>
      <c r="E76" s="370"/>
      <c r="F76" s="370"/>
      <c r="G76" s="370"/>
      <c r="H76" s="370"/>
      <c r="I76" s="370"/>
      <c r="J76" s="370"/>
      <c r="K76" s="370"/>
      <c r="L76" s="371"/>
    </row>
    <row r="77" spans="2:12" s="25" customFormat="1" ht="29.25" customHeight="1" x14ac:dyDescent="0.25">
      <c r="B77" s="22">
        <f>B73+1</f>
        <v>21</v>
      </c>
      <c r="C77" s="54" t="s">
        <v>432</v>
      </c>
      <c r="D77" s="22" t="s">
        <v>354</v>
      </c>
      <c r="E77" s="55" t="s">
        <v>433</v>
      </c>
      <c r="F77" s="60" t="s">
        <v>172</v>
      </c>
      <c r="G77" s="48">
        <v>95000</v>
      </c>
      <c r="H77" s="43">
        <f>+G77*2.87%</f>
        <v>2726.5</v>
      </c>
      <c r="I77" s="43">
        <f>+G77*3.04%</f>
        <v>2888</v>
      </c>
      <c r="J77" s="76">
        <v>22346.38</v>
      </c>
      <c r="K77" s="43">
        <f>SUM(H77:J77)</f>
        <v>27960.880000000001</v>
      </c>
      <c r="L77" s="44">
        <f>+G77-K77</f>
        <v>67039.12</v>
      </c>
    </row>
    <row r="78" spans="2:12" s="25" customFormat="1" ht="20.100000000000001" customHeight="1" x14ac:dyDescent="0.25">
      <c r="B78" s="46">
        <f>+B77+1</f>
        <v>22</v>
      </c>
      <c r="C78" s="47" t="s">
        <v>447</v>
      </c>
      <c r="D78" s="46" t="s">
        <v>354</v>
      </c>
      <c r="E78" s="50" t="s">
        <v>448</v>
      </c>
      <c r="F78" s="75" t="s">
        <v>104</v>
      </c>
      <c r="G78" s="48">
        <v>30000</v>
      </c>
      <c r="H78" s="43">
        <f>+G78*2.87%</f>
        <v>861</v>
      </c>
      <c r="I78" s="43">
        <f>+G78*3.04%</f>
        <v>912</v>
      </c>
      <c r="J78" s="76">
        <v>5375.3914166666664</v>
      </c>
      <c r="K78" s="43">
        <f>SUM(H78:J78)</f>
        <v>7148.3914166666664</v>
      </c>
      <c r="L78" s="44">
        <f>+G78-K78</f>
        <v>22851.608583333335</v>
      </c>
    </row>
    <row r="79" spans="2:12" s="25" customFormat="1" ht="20.100000000000001" customHeight="1" x14ac:dyDescent="0.25">
      <c r="B79" s="366" t="s">
        <v>106</v>
      </c>
      <c r="C79" s="367"/>
      <c r="D79" s="367"/>
      <c r="E79" s="367"/>
      <c r="F79" s="368"/>
      <c r="G79" s="23">
        <f>SUM(G77:G78)</f>
        <v>125000</v>
      </c>
      <c r="H79" s="23">
        <f t="shared" ref="H79:L79" si="17">SUM(H77:H78)</f>
        <v>3587.5</v>
      </c>
      <c r="I79" s="23">
        <f t="shared" si="17"/>
        <v>3800</v>
      </c>
      <c r="J79" s="23">
        <f t="shared" si="17"/>
        <v>27721.771416666666</v>
      </c>
      <c r="K79" s="23">
        <f t="shared" si="17"/>
        <v>35109.27141666667</v>
      </c>
      <c r="L79" s="23">
        <f t="shared" si="17"/>
        <v>89890.72858333333</v>
      </c>
    </row>
    <row r="80" spans="2:12" s="25" customFormat="1" ht="20.100000000000001" customHeight="1" thickBot="1" x14ac:dyDescent="0.3">
      <c r="B80" s="34"/>
      <c r="C80" s="34"/>
      <c r="D80" s="34"/>
      <c r="E80" s="34"/>
      <c r="F80" s="96"/>
      <c r="G80" s="26"/>
      <c r="H80" s="26"/>
      <c r="I80" s="26"/>
      <c r="J80" s="26"/>
      <c r="K80" s="26"/>
      <c r="L80" s="26"/>
    </row>
    <row r="81" spans="2:12" s="25" customFormat="1" ht="33.75" customHeight="1" thickBot="1" x14ac:dyDescent="0.3">
      <c r="B81" s="369" t="s">
        <v>77</v>
      </c>
      <c r="C81" s="370"/>
      <c r="D81" s="370"/>
      <c r="E81" s="370"/>
      <c r="F81" s="370"/>
      <c r="G81" s="370"/>
      <c r="H81" s="370"/>
      <c r="I81" s="370"/>
      <c r="J81" s="370"/>
      <c r="K81" s="370"/>
      <c r="L81" s="371"/>
    </row>
    <row r="82" spans="2:12" s="25" customFormat="1" ht="30.75" customHeight="1" x14ac:dyDescent="0.25">
      <c r="B82" s="22">
        <f>+B78+1</f>
        <v>23</v>
      </c>
      <c r="C82" s="54" t="s">
        <v>398</v>
      </c>
      <c r="D82" s="22" t="s">
        <v>354</v>
      </c>
      <c r="E82" s="55" t="s">
        <v>399</v>
      </c>
      <c r="F82" s="60" t="s">
        <v>172</v>
      </c>
      <c r="G82" s="48">
        <v>100000</v>
      </c>
      <c r="H82" s="43">
        <f>+G82*2.87%</f>
        <v>2870</v>
      </c>
      <c r="I82" s="43">
        <f>+G82*3.04%</f>
        <v>3040</v>
      </c>
      <c r="J82" s="70">
        <v>23522.5</v>
      </c>
      <c r="K82" s="43">
        <f>SUM(H82:J82)</f>
        <v>29432.5</v>
      </c>
      <c r="L82" s="44">
        <f>+G82-K82</f>
        <v>70567.5</v>
      </c>
    </row>
    <row r="83" spans="2:12" s="25" customFormat="1" ht="30" customHeight="1" x14ac:dyDescent="0.25">
      <c r="B83" s="22">
        <f>+B82+1</f>
        <v>24</v>
      </c>
      <c r="C83" s="54" t="s">
        <v>118</v>
      </c>
      <c r="D83" s="22" t="s">
        <v>354</v>
      </c>
      <c r="E83" s="55" t="s">
        <v>449</v>
      </c>
      <c r="F83" s="60" t="s">
        <v>103</v>
      </c>
      <c r="G83" s="56">
        <v>35000</v>
      </c>
      <c r="H83" s="43">
        <f>+G83*2.87%</f>
        <v>1004.5</v>
      </c>
      <c r="I83" s="43">
        <f>+G83*3.04%</f>
        <v>1064</v>
      </c>
      <c r="J83" s="70">
        <v>6252.61</v>
      </c>
      <c r="K83" s="53">
        <f>SUM(H83:J83)</f>
        <v>8321.11</v>
      </c>
      <c r="L83" s="44">
        <f>+G83-K83</f>
        <v>26678.89</v>
      </c>
    </row>
    <row r="84" spans="2:12" s="25" customFormat="1" ht="20.100000000000001" customHeight="1" x14ac:dyDescent="0.25">
      <c r="B84" s="22" t="s">
        <v>106</v>
      </c>
      <c r="C84" s="54"/>
      <c r="D84" s="22"/>
      <c r="E84" s="55"/>
      <c r="F84" s="60"/>
      <c r="G84" s="23">
        <f t="shared" ref="G84:L84" si="18">SUM(G82:G83)</f>
        <v>135000</v>
      </c>
      <c r="H84" s="23">
        <f t="shared" si="18"/>
        <v>3874.5</v>
      </c>
      <c r="I84" s="23">
        <f t="shared" si="18"/>
        <v>4104</v>
      </c>
      <c r="J84" s="23">
        <f t="shared" si="18"/>
        <v>29775.11</v>
      </c>
      <c r="K84" s="23">
        <f t="shared" si="18"/>
        <v>37753.61</v>
      </c>
      <c r="L84" s="23">
        <f t="shared" si="18"/>
        <v>97246.39</v>
      </c>
    </row>
    <row r="85" spans="2:12" s="25" customFormat="1" ht="20.100000000000001" customHeight="1" thickBot="1" x14ac:dyDescent="0.3">
      <c r="B85" s="34"/>
      <c r="C85" s="34"/>
      <c r="D85" s="34"/>
      <c r="E85" s="34"/>
      <c r="F85" s="96"/>
      <c r="G85" s="26"/>
      <c r="H85" s="26"/>
      <c r="I85" s="26"/>
      <c r="J85" s="26"/>
      <c r="K85" s="26"/>
      <c r="L85" s="26"/>
    </row>
    <row r="86" spans="2:12" s="25" customFormat="1" ht="33" customHeight="1" thickBot="1" x14ac:dyDescent="0.3">
      <c r="B86" s="378" t="s">
        <v>405</v>
      </c>
      <c r="C86" s="379"/>
      <c r="D86" s="379"/>
      <c r="E86" s="379"/>
      <c r="F86" s="379"/>
      <c r="G86" s="379"/>
      <c r="H86" s="379"/>
      <c r="I86" s="379"/>
      <c r="J86" s="379"/>
      <c r="K86" s="379"/>
      <c r="L86" s="380"/>
    </row>
    <row r="87" spans="2:12" s="25" customFormat="1" ht="47.25" x14ac:dyDescent="0.25">
      <c r="B87" s="22">
        <f>+B83+1</f>
        <v>25</v>
      </c>
      <c r="C87" s="54" t="s">
        <v>658</v>
      </c>
      <c r="D87" s="22" t="s">
        <v>354</v>
      </c>
      <c r="E87" s="55" t="s">
        <v>659</v>
      </c>
      <c r="F87" s="60" t="s">
        <v>172</v>
      </c>
      <c r="G87" s="56">
        <v>25000</v>
      </c>
      <c r="H87" s="48">
        <f>+G87*2.87%</f>
        <v>717.5</v>
      </c>
      <c r="I87" s="48">
        <f>+G87*3.04%</f>
        <v>760</v>
      </c>
      <c r="J87" s="48">
        <v>5880.63</v>
      </c>
      <c r="K87" s="43">
        <f>SUM(H87:J87)</f>
        <v>7358.13</v>
      </c>
      <c r="L87" s="43">
        <f>+G87-K87</f>
        <v>17641.87</v>
      </c>
    </row>
    <row r="88" spans="2:12" s="25" customFormat="1" ht="33.75" customHeight="1" x14ac:dyDescent="0.25">
      <c r="B88" s="22">
        <f>+B87+1</f>
        <v>26</v>
      </c>
      <c r="C88" s="54" t="s">
        <v>404</v>
      </c>
      <c r="D88" s="22" t="s">
        <v>354</v>
      </c>
      <c r="E88" s="55" t="s">
        <v>572</v>
      </c>
      <c r="F88" s="60" t="s">
        <v>172</v>
      </c>
      <c r="G88" s="56">
        <v>35000</v>
      </c>
      <c r="H88" s="48">
        <v>1004.5</v>
      </c>
      <c r="I88" s="48">
        <v>1064</v>
      </c>
      <c r="J88" s="48">
        <v>6252.6124166666668</v>
      </c>
      <c r="K88" s="43">
        <f>SUM(H88:J88)</f>
        <v>8321.1124166666668</v>
      </c>
      <c r="L88" s="43">
        <f>+G88-K88</f>
        <v>26678.887583333333</v>
      </c>
    </row>
    <row r="89" spans="2:12" s="25" customFormat="1" ht="20.100000000000001" customHeight="1" x14ac:dyDescent="0.25">
      <c r="B89" s="366" t="s">
        <v>106</v>
      </c>
      <c r="C89" s="367"/>
      <c r="D89" s="367"/>
      <c r="E89" s="367"/>
      <c r="F89" s="368"/>
      <c r="G89" s="23">
        <f>SUM(G87:G88)</f>
        <v>60000</v>
      </c>
      <c r="H89" s="23">
        <f t="shared" ref="H89:L89" si="19">SUM(H87:H88)</f>
        <v>1722</v>
      </c>
      <c r="I89" s="23">
        <f t="shared" si="19"/>
        <v>1824</v>
      </c>
      <c r="J89" s="23">
        <f t="shared" si="19"/>
        <v>12133.242416666668</v>
      </c>
      <c r="K89" s="23">
        <f t="shared" si="19"/>
        <v>15679.242416666668</v>
      </c>
      <c r="L89" s="23">
        <f t="shared" si="19"/>
        <v>44320.757583333332</v>
      </c>
    </row>
    <row r="90" spans="2:12" s="25" customFormat="1" ht="20.100000000000001" customHeight="1" thickBot="1" x14ac:dyDescent="0.3">
      <c r="B90" s="34"/>
      <c r="C90" s="34"/>
      <c r="D90" s="34"/>
      <c r="E90" s="34"/>
      <c r="F90" s="96"/>
      <c r="G90"/>
      <c r="H90"/>
      <c r="I90"/>
      <c r="J90"/>
      <c r="K90"/>
      <c r="L90"/>
    </row>
    <row r="91" spans="2:12" s="25" customFormat="1" ht="20.100000000000001" customHeight="1" thickBot="1" x14ac:dyDescent="0.3">
      <c r="B91" s="375" t="s">
        <v>259</v>
      </c>
      <c r="C91" s="376"/>
      <c r="D91" s="376"/>
      <c r="E91" s="376"/>
      <c r="F91" s="376"/>
      <c r="G91" s="376"/>
      <c r="H91" s="376"/>
      <c r="I91" s="376"/>
      <c r="J91" s="376"/>
      <c r="K91" s="376"/>
      <c r="L91" s="377"/>
    </row>
    <row r="92" spans="2:12" s="35" customFormat="1" ht="31.5" customHeight="1" thickBot="1" x14ac:dyDescent="0.3">
      <c r="B92" s="34"/>
      <c r="C92" s="34"/>
      <c r="D92" s="34"/>
      <c r="E92" s="34"/>
      <c r="F92" s="96"/>
      <c r="G92"/>
      <c r="H92"/>
      <c r="I92"/>
      <c r="J92"/>
      <c r="K92"/>
      <c r="L92"/>
    </row>
    <row r="93" spans="2:12" s="52" customFormat="1" ht="20.100000000000001" customHeight="1" thickBot="1" x14ac:dyDescent="0.3">
      <c r="B93" s="375" t="s">
        <v>583</v>
      </c>
      <c r="C93" s="376"/>
      <c r="D93" s="376"/>
      <c r="E93" s="376"/>
      <c r="F93" s="376"/>
      <c r="G93" s="376"/>
      <c r="H93" s="376"/>
      <c r="I93" s="376"/>
      <c r="J93" s="376"/>
      <c r="K93" s="376"/>
      <c r="L93" s="377"/>
    </row>
    <row r="94" spans="2:12" s="25" customFormat="1" ht="36.75" customHeight="1" x14ac:dyDescent="0.25">
      <c r="B94" s="46">
        <f>+B88+1</f>
        <v>27</v>
      </c>
      <c r="C94" s="47" t="s">
        <v>66</v>
      </c>
      <c r="D94" s="46" t="s">
        <v>354</v>
      </c>
      <c r="E94" s="300" t="s">
        <v>582</v>
      </c>
      <c r="F94" s="75" t="s">
        <v>103</v>
      </c>
      <c r="G94" s="48">
        <v>45000</v>
      </c>
      <c r="H94" s="43">
        <f>+G94*2.87%</f>
        <v>1291.5</v>
      </c>
      <c r="I94" s="43">
        <f>+G94*3.04%</f>
        <v>1368</v>
      </c>
      <c r="J94" s="48">
        <v>10585.125000000002</v>
      </c>
      <c r="K94" s="53">
        <f>SUM(H94:J94)</f>
        <v>13244.625000000002</v>
      </c>
      <c r="L94" s="44">
        <f>+G94-K94</f>
        <v>31755.375</v>
      </c>
    </row>
    <row r="95" spans="2:12" s="25" customFormat="1" ht="20.100000000000001" customHeight="1" x14ac:dyDescent="0.25">
      <c r="B95" s="366" t="s">
        <v>106</v>
      </c>
      <c r="C95" s="367"/>
      <c r="D95" s="367"/>
      <c r="E95" s="367"/>
      <c r="F95" s="368"/>
      <c r="G95" s="23">
        <f>+G94</f>
        <v>45000</v>
      </c>
      <c r="H95" s="23">
        <f t="shared" ref="H95:L95" si="20">+H94</f>
        <v>1291.5</v>
      </c>
      <c r="I95" s="23">
        <f t="shared" si="20"/>
        <v>1368</v>
      </c>
      <c r="J95" s="23">
        <f t="shared" si="20"/>
        <v>10585.125000000002</v>
      </c>
      <c r="K95" s="23">
        <f t="shared" si="20"/>
        <v>13244.625000000002</v>
      </c>
      <c r="L95" s="23">
        <f t="shared" si="20"/>
        <v>31755.375</v>
      </c>
    </row>
    <row r="96" spans="2:12" s="25" customFormat="1" ht="20.100000000000001" customHeight="1" thickBot="1" x14ac:dyDescent="0.3">
      <c r="B96" s="34"/>
      <c r="C96" s="34"/>
      <c r="D96" s="34"/>
      <c r="E96" s="34"/>
      <c r="F96" s="96"/>
      <c r="G96"/>
      <c r="H96"/>
      <c r="I96"/>
      <c r="J96"/>
      <c r="K96"/>
      <c r="L96"/>
    </row>
    <row r="97" spans="2:12" s="25" customFormat="1" ht="20.100000000000001" customHeight="1" thickBot="1" x14ac:dyDescent="0.3">
      <c r="B97" s="375" t="s">
        <v>262</v>
      </c>
      <c r="C97" s="376"/>
      <c r="D97" s="376"/>
      <c r="E97" s="376"/>
      <c r="F97" s="376"/>
      <c r="G97" s="376"/>
      <c r="H97" s="376"/>
      <c r="I97" s="376"/>
      <c r="J97" s="376"/>
      <c r="K97" s="376"/>
      <c r="L97" s="377"/>
    </row>
    <row r="98" spans="2:12" s="25" customFormat="1" ht="28.5" customHeight="1" x14ac:dyDescent="0.25">
      <c r="B98" s="46">
        <f>+B94+1</f>
        <v>28</v>
      </c>
      <c r="C98" s="47" t="s">
        <v>511</v>
      </c>
      <c r="D98" s="46" t="s">
        <v>354</v>
      </c>
      <c r="E98" s="300" t="s">
        <v>521</v>
      </c>
      <c r="F98" s="75" t="s">
        <v>104</v>
      </c>
      <c r="G98" s="48">
        <v>45000</v>
      </c>
      <c r="H98" s="43">
        <f>+G98*2.87%</f>
        <v>1291.5</v>
      </c>
      <c r="I98" s="43">
        <f>+G98*3.04%</f>
        <v>1368</v>
      </c>
      <c r="J98" s="43">
        <v>10585.124999999998</v>
      </c>
      <c r="K98" s="43">
        <f>SUM(H98:J98)</f>
        <v>13244.624999999998</v>
      </c>
      <c r="L98" s="44">
        <f>+G98-K98</f>
        <v>31755.375</v>
      </c>
    </row>
    <row r="99" spans="2:12" s="25" customFormat="1" ht="20.100000000000001" customHeight="1" x14ac:dyDescent="0.25">
      <c r="B99" s="366" t="s">
        <v>106</v>
      </c>
      <c r="C99" s="367"/>
      <c r="D99" s="367"/>
      <c r="E99" s="367"/>
      <c r="F99" s="368"/>
      <c r="G99" s="23">
        <f>SUM(G98:G98)</f>
        <v>45000</v>
      </c>
      <c r="H99" s="23">
        <f t="shared" ref="H99:L99" si="21">SUM(H98:H98)</f>
        <v>1291.5</v>
      </c>
      <c r="I99" s="23">
        <f t="shared" si="21"/>
        <v>1368</v>
      </c>
      <c r="J99" s="23">
        <f t="shared" si="21"/>
        <v>10585.124999999998</v>
      </c>
      <c r="K99" s="23">
        <f t="shared" si="21"/>
        <v>13244.624999999998</v>
      </c>
      <c r="L99" s="23">
        <f t="shared" si="21"/>
        <v>31755.375</v>
      </c>
    </row>
    <row r="100" spans="2:12" s="45" customFormat="1" ht="20.100000000000001" customHeight="1" thickBot="1" x14ac:dyDescent="0.3">
      <c r="B100" s="34"/>
      <c r="C100" s="34"/>
      <c r="D100" s="34"/>
      <c r="E100" s="34"/>
      <c r="F100" s="96"/>
      <c r="G100"/>
      <c r="H100"/>
      <c r="I100"/>
      <c r="J100"/>
      <c r="K100"/>
      <c r="L100"/>
    </row>
    <row r="101" spans="2:12" s="45" customFormat="1" ht="20.100000000000001" customHeight="1" thickBot="1" x14ac:dyDescent="0.3">
      <c r="B101" s="375" t="s">
        <v>153</v>
      </c>
      <c r="C101" s="376"/>
      <c r="D101" s="376"/>
      <c r="E101" s="376"/>
      <c r="F101" s="376"/>
      <c r="G101" s="376"/>
      <c r="H101" s="376"/>
      <c r="I101" s="376"/>
      <c r="J101" s="376"/>
      <c r="K101" s="376"/>
      <c r="L101" s="377"/>
    </row>
    <row r="102" spans="2:12" s="25" customFormat="1" ht="27.75" customHeight="1" x14ac:dyDescent="0.25">
      <c r="B102" s="22">
        <f>+B98+1</f>
        <v>29</v>
      </c>
      <c r="C102" s="54" t="s">
        <v>396</v>
      </c>
      <c r="D102" s="22" t="s">
        <v>353</v>
      </c>
      <c r="E102" s="60" t="s">
        <v>397</v>
      </c>
      <c r="F102" s="60" t="s">
        <v>172</v>
      </c>
      <c r="G102" s="48">
        <v>90000</v>
      </c>
      <c r="H102" s="43">
        <f>+G102*2.87%</f>
        <v>2583</v>
      </c>
      <c r="I102" s="43">
        <f>+G102*3.04%</f>
        <v>2736</v>
      </c>
      <c r="J102" s="43">
        <v>20380.04</v>
      </c>
      <c r="K102" s="43">
        <f>SUM(H102:J102)</f>
        <v>25699.040000000001</v>
      </c>
      <c r="L102" s="44">
        <f>+G102-K102</f>
        <v>64300.959999999999</v>
      </c>
    </row>
    <row r="103" spans="2:12" s="25" customFormat="1" ht="20.100000000000001" customHeight="1" x14ac:dyDescent="0.25">
      <c r="B103" s="366" t="s">
        <v>106</v>
      </c>
      <c r="C103" s="367"/>
      <c r="D103" s="367"/>
      <c r="E103" s="367"/>
      <c r="F103" s="368"/>
      <c r="G103" s="23">
        <f t="shared" ref="G103:L103" si="22">SUM(G102:G102)</f>
        <v>90000</v>
      </c>
      <c r="H103" s="23">
        <f t="shared" si="22"/>
        <v>2583</v>
      </c>
      <c r="I103" s="23">
        <f t="shared" si="22"/>
        <v>2736</v>
      </c>
      <c r="J103" s="23">
        <f t="shared" si="22"/>
        <v>20380.04</v>
      </c>
      <c r="K103" s="23">
        <f t="shared" si="22"/>
        <v>25699.040000000001</v>
      </c>
      <c r="L103" s="23">
        <f t="shared" si="22"/>
        <v>64300.959999999999</v>
      </c>
    </row>
    <row r="104" spans="2:12" s="45" customFormat="1" ht="20.100000000000001" customHeight="1" thickBot="1" x14ac:dyDescent="0.3">
      <c r="B104" s="34"/>
      <c r="C104" s="34"/>
      <c r="D104" s="34"/>
      <c r="E104" s="34"/>
      <c r="F104" s="96"/>
      <c r="G104" s="26"/>
      <c r="H104" s="26"/>
      <c r="I104" s="26"/>
      <c r="J104" s="26"/>
      <c r="K104" s="26"/>
      <c r="L104" s="26"/>
    </row>
    <row r="105" spans="2:12" s="45" customFormat="1" ht="20.100000000000001" customHeight="1" thickBot="1" x14ac:dyDescent="0.3">
      <c r="B105" s="363" t="s">
        <v>270</v>
      </c>
      <c r="C105" s="364"/>
      <c r="D105" s="364"/>
      <c r="E105" s="364"/>
      <c r="F105" s="364"/>
      <c r="G105" s="364"/>
      <c r="H105" s="364"/>
      <c r="I105" s="364"/>
      <c r="J105" s="364"/>
      <c r="K105" s="364"/>
      <c r="L105" s="365"/>
    </row>
    <row r="106" spans="2:12" s="25" customFormat="1" ht="33" customHeight="1" x14ac:dyDescent="0.25">
      <c r="B106" s="46">
        <f>+B102+1</f>
        <v>30</v>
      </c>
      <c r="C106" s="54" t="s">
        <v>127</v>
      </c>
      <c r="D106" s="22" t="s">
        <v>353</v>
      </c>
      <c r="E106" s="54" t="s">
        <v>357</v>
      </c>
      <c r="F106" s="60" t="s">
        <v>103</v>
      </c>
      <c r="G106" s="48">
        <v>35000</v>
      </c>
      <c r="H106" s="43">
        <f>+G106*2.87%</f>
        <v>1004.5</v>
      </c>
      <c r="I106" s="43">
        <f>+G106*3.04%</f>
        <v>1064</v>
      </c>
      <c r="J106" s="48">
        <v>5368.4498333333331</v>
      </c>
      <c r="K106" s="53">
        <f>SUM(H106:J106)</f>
        <v>7436.9498333333331</v>
      </c>
      <c r="L106" s="44">
        <f>+G106-K106</f>
        <v>27563.050166666668</v>
      </c>
    </row>
    <row r="107" spans="2:12" s="25" customFormat="1" ht="20.100000000000001" customHeight="1" x14ac:dyDescent="0.25">
      <c r="B107" s="366" t="s">
        <v>106</v>
      </c>
      <c r="C107" s="367"/>
      <c r="D107" s="367"/>
      <c r="E107" s="367"/>
      <c r="F107" s="368"/>
      <c r="G107" s="23">
        <f t="shared" ref="G107:L107" si="23">SUM(G106:G106)</f>
        <v>35000</v>
      </c>
      <c r="H107" s="23">
        <f t="shared" si="23"/>
        <v>1004.5</v>
      </c>
      <c r="I107" s="23">
        <f t="shared" si="23"/>
        <v>1064</v>
      </c>
      <c r="J107" s="23">
        <f t="shared" si="23"/>
        <v>5368.4498333333331</v>
      </c>
      <c r="K107" s="23">
        <f t="shared" si="23"/>
        <v>7436.9498333333331</v>
      </c>
      <c r="L107" s="23">
        <f t="shared" si="23"/>
        <v>27563.050166666668</v>
      </c>
    </row>
    <row r="108" spans="2:12" s="25" customFormat="1" ht="20.100000000000001" customHeight="1" thickBot="1" x14ac:dyDescent="0.3">
      <c r="B108" s="34"/>
      <c r="C108" s="34"/>
      <c r="D108" s="34"/>
      <c r="E108" s="34"/>
      <c r="F108" s="96"/>
      <c r="G108" s="26"/>
      <c r="H108" s="26"/>
      <c r="I108" s="26"/>
      <c r="J108" s="26"/>
      <c r="K108" s="26"/>
      <c r="L108" s="26"/>
    </row>
    <row r="109" spans="2:12" s="25" customFormat="1" ht="20.100000000000001" customHeight="1" thickBot="1" x14ac:dyDescent="0.3">
      <c r="B109" s="363" t="s">
        <v>181</v>
      </c>
      <c r="C109" s="364"/>
      <c r="D109" s="364"/>
      <c r="E109" s="364"/>
      <c r="F109" s="364"/>
      <c r="G109" s="364"/>
      <c r="H109" s="364"/>
      <c r="I109" s="364"/>
      <c r="J109" s="364"/>
      <c r="K109" s="364"/>
      <c r="L109" s="365"/>
    </row>
    <row r="110" spans="2:12" s="25" customFormat="1" ht="31.5" customHeight="1" x14ac:dyDescent="0.25">
      <c r="B110" s="42">
        <f>+B106+1</f>
        <v>31</v>
      </c>
      <c r="C110" s="57" t="s">
        <v>70</v>
      </c>
      <c r="D110" s="58" t="s">
        <v>353</v>
      </c>
      <c r="E110" s="65" t="s">
        <v>533</v>
      </c>
      <c r="F110" s="65" t="s">
        <v>103</v>
      </c>
      <c r="G110" s="53">
        <v>40000</v>
      </c>
      <c r="H110" s="71">
        <v>1148</v>
      </c>
      <c r="I110" s="71">
        <v>1216</v>
      </c>
      <c r="J110" s="43">
        <v>8533.0144583333331</v>
      </c>
      <c r="K110" s="53">
        <f>SUM(H110:J110)</f>
        <v>10897.014458333333</v>
      </c>
      <c r="L110" s="44">
        <f>+G110-K110</f>
        <v>29102.985541666669</v>
      </c>
    </row>
    <row r="111" spans="2:12" s="35" customFormat="1" ht="22.5" customHeight="1" x14ac:dyDescent="0.25">
      <c r="B111" s="46">
        <f>+B110+1</f>
        <v>32</v>
      </c>
      <c r="C111" s="54" t="s">
        <v>276</v>
      </c>
      <c r="D111" s="22" t="s">
        <v>354</v>
      </c>
      <c r="E111" s="54" t="s">
        <v>358</v>
      </c>
      <c r="F111" s="60" t="s">
        <v>103</v>
      </c>
      <c r="G111" s="56">
        <v>30800</v>
      </c>
      <c r="H111" s="43">
        <f>+G111*2.87%</f>
        <v>883.96</v>
      </c>
      <c r="I111" s="43">
        <f>+G111*3.04%</f>
        <v>936.32</v>
      </c>
      <c r="J111" s="43">
        <v>1854</v>
      </c>
      <c r="K111" s="53">
        <f>SUM(H111:J111)</f>
        <v>3674.28</v>
      </c>
      <c r="L111" s="44">
        <f>+G111-K111</f>
        <v>27125.72</v>
      </c>
    </row>
    <row r="112" spans="2:12" s="25" customFormat="1" ht="20.100000000000001" customHeight="1" x14ac:dyDescent="0.25">
      <c r="B112" s="366" t="s">
        <v>106</v>
      </c>
      <c r="C112" s="367"/>
      <c r="D112" s="367"/>
      <c r="E112" s="367"/>
      <c r="F112" s="368"/>
      <c r="G112" s="23">
        <f>SUM(G110:G111)</f>
        <v>70800</v>
      </c>
      <c r="H112" s="23">
        <f t="shared" ref="H112:I112" si="24">SUM(H110:H111)</f>
        <v>2031.96</v>
      </c>
      <c r="I112" s="23">
        <f t="shared" si="24"/>
        <v>2152.3200000000002</v>
      </c>
      <c r="J112" s="23">
        <f>SUM(J110:J111)</f>
        <v>10387.014458333333</v>
      </c>
      <c r="K112" s="23">
        <f t="shared" ref="K112:L112" si="25">SUM(K110:K111)</f>
        <v>14571.294458333334</v>
      </c>
      <c r="L112" s="23">
        <f t="shared" si="25"/>
        <v>56228.70554166667</v>
      </c>
    </row>
    <row r="113" spans="2:12" s="45" customFormat="1" ht="20.100000000000001" customHeight="1" thickBot="1" x14ac:dyDescent="0.3">
      <c r="B113" s="34"/>
      <c r="C113" s="34"/>
      <c r="D113" s="34"/>
      <c r="E113" s="34"/>
      <c r="F113" s="96"/>
      <c r="G113" s="26"/>
      <c r="H113" s="26"/>
      <c r="I113" s="26"/>
      <c r="J113" s="26"/>
      <c r="K113" s="26"/>
      <c r="L113" s="26"/>
    </row>
    <row r="114" spans="2:12" s="45" customFormat="1" ht="27.75" customHeight="1" thickBot="1" x14ac:dyDescent="0.3">
      <c r="B114" s="378" t="s">
        <v>180</v>
      </c>
      <c r="C114" s="379"/>
      <c r="D114" s="379"/>
      <c r="E114" s="379"/>
      <c r="F114" s="379"/>
      <c r="G114" s="379"/>
      <c r="H114" s="379"/>
      <c r="I114" s="379"/>
      <c r="J114" s="379"/>
      <c r="K114" s="379"/>
      <c r="L114" s="380"/>
    </row>
    <row r="115" spans="2:12" s="25" customFormat="1" ht="22.5" customHeight="1" x14ac:dyDescent="0.25">
      <c r="B115" s="46">
        <f>+B111+1</f>
        <v>33</v>
      </c>
      <c r="C115" s="54" t="s">
        <v>446</v>
      </c>
      <c r="D115" s="22" t="s">
        <v>353</v>
      </c>
      <c r="E115" s="54" t="s">
        <v>513</v>
      </c>
      <c r="F115" s="60" t="s">
        <v>104</v>
      </c>
      <c r="G115" s="56">
        <v>25000</v>
      </c>
      <c r="H115" s="43">
        <f>+G115*2.87%</f>
        <v>717.5</v>
      </c>
      <c r="I115" s="43">
        <f>+G115*3.04%</f>
        <v>760</v>
      </c>
      <c r="J115" s="48">
        <v>3899.15</v>
      </c>
      <c r="K115" s="53">
        <f>SUM(H115:J115)</f>
        <v>5376.65</v>
      </c>
      <c r="L115" s="44">
        <f>+G115-K115</f>
        <v>19623.349999999999</v>
      </c>
    </row>
    <row r="116" spans="2:12" s="25" customFormat="1" ht="20.100000000000001" customHeight="1" x14ac:dyDescent="0.25">
      <c r="B116" s="366" t="s">
        <v>106</v>
      </c>
      <c r="C116" s="367"/>
      <c r="D116" s="367"/>
      <c r="E116" s="367"/>
      <c r="F116" s="368"/>
      <c r="G116" s="23">
        <f t="shared" ref="G116:L116" si="26">SUM(G115:G115)</f>
        <v>25000</v>
      </c>
      <c r="H116" s="23">
        <f t="shared" si="26"/>
        <v>717.5</v>
      </c>
      <c r="I116" s="23">
        <f t="shared" si="26"/>
        <v>760</v>
      </c>
      <c r="J116" s="23">
        <f t="shared" si="26"/>
        <v>3899.15</v>
      </c>
      <c r="K116" s="23">
        <f t="shared" si="26"/>
        <v>5376.65</v>
      </c>
      <c r="L116" s="23">
        <f t="shared" si="26"/>
        <v>19623.349999999999</v>
      </c>
    </row>
    <row r="117" spans="2:12" s="45" customFormat="1" ht="20.100000000000001" customHeight="1" thickBot="1" x14ac:dyDescent="0.3">
      <c r="B117" s="34"/>
      <c r="C117" s="34"/>
      <c r="D117" s="34"/>
      <c r="E117" s="34"/>
      <c r="F117" s="96"/>
      <c r="G117" s="26"/>
      <c r="H117" s="26"/>
      <c r="I117" s="26"/>
      <c r="J117" s="26"/>
      <c r="K117" s="26"/>
      <c r="L117" s="26"/>
    </row>
    <row r="118" spans="2:12" s="45" customFormat="1" ht="20.100000000000001" customHeight="1" thickBot="1" x14ac:dyDescent="0.3">
      <c r="B118" s="363" t="s">
        <v>154</v>
      </c>
      <c r="C118" s="364"/>
      <c r="D118" s="364"/>
      <c r="E118" s="364"/>
      <c r="F118" s="364"/>
      <c r="G118" s="364"/>
      <c r="H118" s="364"/>
      <c r="I118" s="364"/>
      <c r="J118" s="364"/>
      <c r="K118" s="364"/>
      <c r="L118" s="365"/>
    </row>
    <row r="119" spans="2:12" s="25" customFormat="1" ht="20.100000000000001" customHeight="1" x14ac:dyDescent="0.25">
      <c r="B119" s="46">
        <f>+B115+1</f>
        <v>34</v>
      </c>
      <c r="C119" s="54" t="s">
        <v>36</v>
      </c>
      <c r="D119" s="22" t="s">
        <v>354</v>
      </c>
      <c r="E119" s="54" t="s">
        <v>299</v>
      </c>
      <c r="F119" s="60" t="s">
        <v>104</v>
      </c>
      <c r="G119" s="56">
        <v>12500</v>
      </c>
      <c r="H119" s="43">
        <f>+G119*2.87%</f>
        <v>358.75</v>
      </c>
      <c r="I119" s="43">
        <f>+G119*3.04%</f>
        <v>380</v>
      </c>
      <c r="J119" s="48">
        <v>0</v>
      </c>
      <c r="K119" s="53">
        <f>SUM(H119:J119)</f>
        <v>738.75</v>
      </c>
      <c r="L119" s="44">
        <f>+G119-K119</f>
        <v>11761.25</v>
      </c>
    </row>
    <row r="120" spans="2:12" s="25" customFormat="1" ht="20.100000000000001" customHeight="1" x14ac:dyDescent="0.25">
      <c r="B120" s="366" t="s">
        <v>106</v>
      </c>
      <c r="C120" s="367"/>
      <c r="D120" s="367"/>
      <c r="E120" s="367"/>
      <c r="F120" s="368"/>
      <c r="G120" s="23">
        <f>+G119</f>
        <v>12500</v>
      </c>
      <c r="H120" s="23">
        <f t="shared" ref="H120:L120" si="27">+H119</f>
        <v>358.75</v>
      </c>
      <c r="I120" s="23">
        <f t="shared" si="27"/>
        <v>380</v>
      </c>
      <c r="J120" s="23">
        <f t="shared" si="27"/>
        <v>0</v>
      </c>
      <c r="K120" s="23">
        <f t="shared" si="27"/>
        <v>738.75</v>
      </c>
      <c r="L120" s="23">
        <f t="shared" si="27"/>
        <v>11761.25</v>
      </c>
    </row>
    <row r="121" spans="2:12" s="25" customFormat="1" ht="20.100000000000001" customHeight="1" thickBot="1" x14ac:dyDescent="0.3">
      <c r="B121" s="27"/>
      <c r="C121" s="32"/>
      <c r="D121" s="62"/>
      <c r="E121" s="32"/>
      <c r="F121" s="40"/>
      <c r="G121" s="33"/>
    </row>
    <row r="122" spans="2:12" ht="25.5" customHeight="1" thickBot="1" x14ac:dyDescent="0.3">
      <c r="B122" s="36"/>
      <c r="C122" s="37" t="s">
        <v>360</v>
      </c>
      <c r="D122" s="63"/>
      <c r="E122" s="38"/>
      <c r="F122" s="93"/>
      <c r="G122" s="39">
        <f t="shared" ref="G122:L122" si="28">+G9+G13+G17+G21+G24+G28+G33+G38+G42+G46+G50+G54+G59+G62+G66+G70+G74+G79+G84+G89+G95+G99+G103+G107+G112+G116+G120</f>
        <v>1497050</v>
      </c>
      <c r="H122" s="39">
        <f t="shared" si="28"/>
        <v>42965.334999999999</v>
      </c>
      <c r="I122" s="39">
        <f t="shared" si="28"/>
        <v>45510.32</v>
      </c>
      <c r="J122" s="39">
        <f t="shared" si="28"/>
        <v>324591.18308333325</v>
      </c>
      <c r="K122" s="39">
        <f t="shared" si="28"/>
        <v>413066.83808333328</v>
      </c>
      <c r="L122" s="39">
        <f>+L9+L13+L17+L21+L24+L28+L33+L38+L42+L46+L50+L54+L59+L62+L66+L70+L74+L79+L84+L89+L95+L99+L103+L107+L112+L116+L120</f>
        <v>1083983.1619166667</v>
      </c>
    </row>
    <row r="123" spans="2:12" ht="20.100000000000001" customHeight="1" x14ac:dyDescent="0.25">
      <c r="B123" s="14"/>
      <c r="C123" s="13"/>
      <c r="D123" s="14"/>
      <c r="E123" s="13"/>
      <c r="F123" s="94"/>
      <c r="G123" s="7"/>
      <c r="H123" s="8"/>
      <c r="I123" s="8"/>
      <c r="J123" s="8"/>
      <c r="K123" s="8"/>
      <c r="L123" s="83"/>
    </row>
    <row r="124" spans="2:12" ht="20.100000000000001" customHeight="1" x14ac:dyDescent="0.25">
      <c r="B124" s="14"/>
      <c r="C124" s="13"/>
      <c r="D124" s="14"/>
      <c r="E124" s="13"/>
      <c r="F124" s="94"/>
      <c r="G124" s="7"/>
      <c r="H124" s="8"/>
      <c r="I124" s="8"/>
      <c r="J124" s="8"/>
      <c r="K124" s="8"/>
      <c r="L124" s="8"/>
    </row>
    <row r="125" spans="2:12" ht="20.100000000000001" customHeight="1" thickBot="1" x14ac:dyDescent="0.3">
      <c r="C125" s="361" t="s">
        <v>93</v>
      </c>
      <c r="D125" s="361"/>
      <c r="E125" s="1"/>
      <c r="F125" s="361" t="s">
        <v>564</v>
      </c>
      <c r="G125" s="361"/>
    </row>
    <row r="126" spans="2:12" ht="38.25" customHeight="1" x14ac:dyDescent="0.25">
      <c r="C126" s="362" t="s">
        <v>573</v>
      </c>
      <c r="D126" s="362"/>
      <c r="E126" s="209"/>
      <c r="F126" s="350" t="s">
        <v>400</v>
      </c>
      <c r="G126" s="350"/>
      <c r="H126" s="331"/>
      <c r="L126" s="4"/>
    </row>
    <row r="127" spans="2:12" ht="20.100000000000001" customHeight="1" x14ac:dyDescent="0.25">
      <c r="C127" s="381"/>
      <c r="D127" s="381"/>
      <c r="E127" s="209"/>
      <c r="F127" s="381"/>
      <c r="G127" s="381"/>
    </row>
    <row r="128" spans="2:12" ht="20.100000000000001" customHeight="1" x14ac:dyDescent="0.25">
      <c r="C128" s="10"/>
      <c r="D128" s="64"/>
      <c r="E128" s="9"/>
      <c r="F128" s="97"/>
      <c r="G128" s="97"/>
    </row>
    <row r="16646" spans="3:3" ht="20.100000000000001" customHeight="1" x14ac:dyDescent="0.2">
      <c r="C16646" s="12">
        <f>SUM(C6:C16645)</f>
        <v>0</v>
      </c>
    </row>
    <row r="16648" spans="3:3" ht="20.100000000000001" customHeight="1" x14ac:dyDescent="0.2">
      <c r="C16648" s="12">
        <f>SUM(C16646)</f>
        <v>0</v>
      </c>
    </row>
    <row r="999971" spans="11:11" ht="20.100000000000001" customHeight="1" x14ac:dyDescent="0.2">
      <c r="K999971" s="5" t="e">
        <f>SUM(#REF!)</f>
        <v>#REF!</v>
      </c>
    </row>
  </sheetData>
  <mergeCells count="65">
    <mergeCell ref="F127:G127"/>
    <mergeCell ref="C127:D127"/>
    <mergeCell ref="B114:L114"/>
    <mergeCell ref="B116:F116"/>
    <mergeCell ref="B112:F112"/>
    <mergeCell ref="B118:L118"/>
    <mergeCell ref="B120:F120"/>
    <mergeCell ref="C125:D125"/>
    <mergeCell ref="F125:G125"/>
    <mergeCell ref="C126:D126"/>
    <mergeCell ref="F126:G126"/>
    <mergeCell ref="B109:L109"/>
    <mergeCell ref="B74:F74"/>
    <mergeCell ref="B91:L91"/>
    <mergeCell ref="B105:L105"/>
    <mergeCell ref="B107:F107"/>
    <mergeCell ref="B97:L97"/>
    <mergeCell ref="B99:F99"/>
    <mergeCell ref="B86:L86"/>
    <mergeCell ref="B89:F89"/>
    <mergeCell ref="B101:L101"/>
    <mergeCell ref="B93:L93"/>
    <mergeCell ref="B95:F95"/>
    <mergeCell ref="B103:F103"/>
    <mergeCell ref="B81:L81"/>
    <mergeCell ref="B79:F79"/>
    <mergeCell ref="B76:L76"/>
    <mergeCell ref="B7:L7"/>
    <mergeCell ref="B9:F9"/>
    <mergeCell ref="B46:F46"/>
    <mergeCell ref="B40:L40"/>
    <mergeCell ref="B42:F42"/>
    <mergeCell ref="B44:L44"/>
    <mergeCell ref="B35:L35"/>
    <mergeCell ref="B38:F38"/>
    <mergeCell ref="B28:F28"/>
    <mergeCell ref="B30:L30"/>
    <mergeCell ref="B33:F33"/>
    <mergeCell ref="B17:F17"/>
    <mergeCell ref="B26:L26"/>
    <mergeCell ref="B11:L11"/>
    <mergeCell ref="B13:F13"/>
    <mergeCell ref="B15:L15"/>
    <mergeCell ref="B1:L1"/>
    <mergeCell ref="B2:L2"/>
    <mergeCell ref="B3:L3"/>
    <mergeCell ref="B4:C4"/>
    <mergeCell ref="H5:I5"/>
    <mergeCell ref="B19:L19"/>
    <mergeCell ref="B21:F21"/>
    <mergeCell ref="B52:L52"/>
    <mergeCell ref="B54:F54"/>
    <mergeCell ref="B60:L60"/>
    <mergeCell ref="B59:F59"/>
    <mergeCell ref="B56:L56"/>
    <mergeCell ref="B22:L22"/>
    <mergeCell ref="B24:F24"/>
    <mergeCell ref="B72:L72"/>
    <mergeCell ref="B48:L48"/>
    <mergeCell ref="B50:F50"/>
    <mergeCell ref="B62:F62"/>
    <mergeCell ref="B70:F70"/>
    <mergeCell ref="B64:L64"/>
    <mergeCell ref="B66:F66"/>
    <mergeCell ref="B68:L68"/>
  </mergeCells>
  <pageMargins left="0.15748031496062992" right="0.15748031496062992" top="0.15748031496062992" bottom="0.15748031496062992" header="0.15748031496062992" footer="0.15748031496062992"/>
  <pageSetup paperSize="5" scale="65" fitToHeight="0" orientation="landscape" r:id="rId1"/>
  <rowBreaks count="3" manualBreakCount="3">
    <brk id="38" min="1" max="11" man="1"/>
    <brk id="70" min="1" max="11" man="1"/>
    <brk id="100" min="1" max="11" man="1"/>
  </rowBreaks>
  <ignoredErrors>
    <ignoredError sqref="K27 K36 K41 K65 K82 K69 K57 K53 K77 K8 K32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877147"/>
  <sheetViews>
    <sheetView showGridLines="0" view="pageBreakPreview" zoomScale="80" zoomScaleNormal="70" zoomScaleSheetLayoutView="80" workbookViewId="0">
      <selection activeCell="A3" sqref="A3:N3"/>
    </sheetView>
  </sheetViews>
  <sheetFormatPr baseColWidth="10" defaultColWidth="11.42578125" defaultRowHeight="39.950000000000003" customHeight="1" x14ac:dyDescent="0.2"/>
  <cols>
    <col min="1" max="1" width="6.42578125" style="116" customWidth="1"/>
    <col min="2" max="2" width="43.85546875" style="116" customWidth="1"/>
    <col min="3" max="3" width="8.85546875" style="116" customWidth="1"/>
    <col min="4" max="4" width="47.85546875" style="116" customWidth="1"/>
    <col min="5" max="5" width="54.140625" style="116" customWidth="1"/>
    <col min="6" max="6" width="18.5703125" style="129" customWidth="1"/>
    <col min="7" max="8" width="15" style="116" customWidth="1"/>
    <col min="9" max="9" width="14.140625" style="116" customWidth="1"/>
    <col min="10" max="10" width="15" style="116" customWidth="1"/>
    <col min="11" max="11" width="18.140625" style="116" customWidth="1"/>
    <col min="12" max="12" width="18.28515625" style="116" bestFit="1" customWidth="1"/>
    <col min="13" max="13" width="14.85546875" style="116" customWidth="1"/>
    <col min="14" max="14" width="18.7109375" style="116" customWidth="1"/>
    <col min="15" max="15" width="17.7109375" style="127" customWidth="1"/>
    <col min="16" max="16384" width="11.42578125" style="116"/>
  </cols>
  <sheetData>
    <row r="1" spans="1:15" ht="20.100000000000001" customHeight="1" x14ac:dyDescent="0.2">
      <c r="A1" s="340" t="s">
        <v>343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</row>
    <row r="2" spans="1:15" ht="20.100000000000001" customHeight="1" x14ac:dyDescent="0.2">
      <c r="A2" s="341" t="s">
        <v>344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</row>
    <row r="3" spans="1:15" ht="20.100000000000001" customHeight="1" x14ac:dyDescent="0.2">
      <c r="A3" s="342" t="s">
        <v>676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128"/>
    </row>
    <row r="4" spans="1:15" ht="20.100000000000001" customHeight="1" thickBot="1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28"/>
    </row>
    <row r="5" spans="1:15" ht="20.100000000000001" customHeight="1" thickBot="1" x14ac:dyDescent="0.25">
      <c r="A5" s="129"/>
      <c r="B5" s="115"/>
      <c r="C5" s="115"/>
      <c r="D5" s="115"/>
      <c r="F5" s="130"/>
      <c r="G5" s="382" t="s">
        <v>102</v>
      </c>
      <c r="H5" s="383"/>
      <c r="I5" s="99"/>
      <c r="J5" s="99"/>
      <c r="K5" s="129"/>
      <c r="L5" s="129"/>
      <c r="M5" s="129"/>
      <c r="N5" s="129"/>
      <c r="O5" s="131"/>
    </row>
    <row r="6" spans="1:15" s="129" customFormat="1" ht="42" customHeight="1" x14ac:dyDescent="0.2">
      <c r="A6" s="308" t="s">
        <v>0</v>
      </c>
      <c r="B6" s="308" t="s">
        <v>308</v>
      </c>
      <c r="C6" s="308" t="s">
        <v>355</v>
      </c>
      <c r="D6" s="308" t="s">
        <v>107</v>
      </c>
      <c r="E6" s="308" t="s">
        <v>108</v>
      </c>
      <c r="F6" s="308" t="s">
        <v>105</v>
      </c>
      <c r="G6" s="308" t="s">
        <v>1</v>
      </c>
      <c r="H6" s="308" t="s">
        <v>2</v>
      </c>
      <c r="I6" s="308" t="s">
        <v>466</v>
      </c>
      <c r="J6" s="308" t="s">
        <v>463</v>
      </c>
      <c r="K6" s="308" t="s">
        <v>464</v>
      </c>
      <c r="L6" s="308" t="s">
        <v>97</v>
      </c>
      <c r="M6" s="308" t="s">
        <v>99</v>
      </c>
      <c r="N6" s="308" t="s">
        <v>3</v>
      </c>
      <c r="O6" s="308" t="s">
        <v>98</v>
      </c>
    </row>
    <row r="7" spans="1:15" s="129" customFormat="1" ht="35.1" customHeight="1" x14ac:dyDescent="0.2">
      <c r="A7" s="311">
        <v>1</v>
      </c>
      <c r="B7" s="317" t="s">
        <v>210</v>
      </c>
      <c r="C7" s="156" t="s">
        <v>354</v>
      </c>
      <c r="D7" s="157" t="s">
        <v>131</v>
      </c>
      <c r="E7" s="157" t="s">
        <v>156</v>
      </c>
      <c r="F7" s="318">
        <v>155000</v>
      </c>
      <c r="G7" s="133">
        <f>F7*2.87%</f>
        <v>4448.5</v>
      </c>
      <c r="H7" s="133">
        <f>+F7*3.04%</f>
        <v>4712</v>
      </c>
      <c r="I7" s="318"/>
      <c r="J7" s="133">
        <f>+G7+H7+I7</f>
        <v>9160.5</v>
      </c>
      <c r="K7" s="133">
        <f>+F7-J7</f>
        <v>145839.5</v>
      </c>
      <c r="L7" s="133">
        <f>+IF(K7*12&lt;=416220.01,0,IF(K7*12&lt;=624329.01,(((K7*12-416220.01)*0.15)/12),IF((K7*12&lt;=867123.01),(31216+0.2*(K7*12-624329.01))/12,((79776+0.25*(K7*12-867123.01))/12))))</f>
        <v>25042.812291666665</v>
      </c>
      <c r="M7" s="133">
        <v>10350.540000000001</v>
      </c>
      <c r="N7" s="133">
        <f>+M7+L7+J7</f>
        <v>44553.85229166667</v>
      </c>
      <c r="O7" s="319">
        <f>+F7-N7</f>
        <v>110446.14770833333</v>
      </c>
    </row>
    <row r="8" spans="1:15" s="127" customFormat="1" ht="35.1" customHeight="1" x14ac:dyDescent="0.2">
      <c r="A8" s="311">
        <v>2</v>
      </c>
      <c r="B8" s="305" t="s">
        <v>224</v>
      </c>
      <c r="C8" s="111" t="s">
        <v>354</v>
      </c>
      <c r="D8" s="110" t="s">
        <v>609</v>
      </c>
      <c r="E8" s="110" t="s">
        <v>589</v>
      </c>
      <c r="F8" s="320">
        <v>155000</v>
      </c>
      <c r="G8" s="133">
        <f>F8*2.87%</f>
        <v>4448.5</v>
      </c>
      <c r="H8" s="133">
        <f>+F8*3.04%</f>
        <v>4712</v>
      </c>
      <c r="I8" s="318">
        <v>1715.46</v>
      </c>
      <c r="J8" s="133">
        <f t="shared" ref="J8:J21" si="0">+G8+H8+I8</f>
        <v>10875.96</v>
      </c>
      <c r="K8" s="133">
        <f t="shared" ref="K8:K10" si="1">+F8-J8</f>
        <v>144124.04</v>
      </c>
      <c r="L8" s="133">
        <f t="shared" ref="L8:L21" si="2">+IF(K8*12&lt;=416220.01,0,IF(K8*12&lt;=624329.01,(((K8*12-416220.01)*0.15)/12),IF((K8*12&lt;=867123.01),(31216+0.2*(K8*12-624329.01))/12,((79776+0.25*(K8*12-867123.01))/12))))</f>
        <v>24613.947291666667</v>
      </c>
      <c r="M8" s="133">
        <v>25</v>
      </c>
      <c r="N8" s="133">
        <f t="shared" ref="N8:N21" si="3">+M8+L8+J8</f>
        <v>35514.907291666663</v>
      </c>
      <c r="O8" s="319">
        <f t="shared" ref="O8:O21" si="4">+F8-N8</f>
        <v>119485.09270833334</v>
      </c>
    </row>
    <row r="9" spans="1:15" s="131" customFormat="1" ht="35.1" customHeight="1" x14ac:dyDescent="0.2">
      <c r="A9" s="311">
        <v>3</v>
      </c>
      <c r="B9" s="305" t="s">
        <v>218</v>
      </c>
      <c r="C9" s="111" t="s">
        <v>354</v>
      </c>
      <c r="D9" s="110" t="s">
        <v>407</v>
      </c>
      <c r="E9" s="110" t="s">
        <v>219</v>
      </c>
      <c r="F9" s="320">
        <v>155000</v>
      </c>
      <c r="G9" s="133">
        <f>F9*2.87%</f>
        <v>4448.5</v>
      </c>
      <c r="H9" s="133">
        <f>+F9*3.04%</f>
        <v>4712</v>
      </c>
      <c r="I9" s="320"/>
      <c r="J9" s="133">
        <f t="shared" si="0"/>
        <v>9160.5</v>
      </c>
      <c r="K9" s="133">
        <f t="shared" si="1"/>
        <v>145839.5</v>
      </c>
      <c r="L9" s="133">
        <f t="shared" si="2"/>
        <v>25042.812291666665</v>
      </c>
      <c r="M9" s="139">
        <v>25</v>
      </c>
      <c r="N9" s="133">
        <f t="shared" si="3"/>
        <v>34228.312291666662</v>
      </c>
      <c r="O9" s="319">
        <f t="shared" si="4"/>
        <v>120771.68770833334</v>
      </c>
    </row>
    <row r="10" spans="1:15" s="131" customFormat="1" ht="35.1" customHeight="1" x14ac:dyDescent="0.2">
      <c r="A10" s="311">
        <v>4</v>
      </c>
      <c r="B10" s="305" t="s">
        <v>49</v>
      </c>
      <c r="C10" s="111" t="s">
        <v>353</v>
      </c>
      <c r="D10" s="110" t="s">
        <v>407</v>
      </c>
      <c r="E10" s="110" t="s">
        <v>624</v>
      </c>
      <c r="F10" s="320">
        <v>110000</v>
      </c>
      <c r="G10" s="133">
        <f>F10*2.87%</f>
        <v>3157</v>
      </c>
      <c r="H10" s="133">
        <f>+F10*3.04%</f>
        <v>3344</v>
      </c>
      <c r="I10" s="320"/>
      <c r="J10" s="133">
        <f t="shared" si="0"/>
        <v>6501</v>
      </c>
      <c r="K10" s="133">
        <f t="shared" si="1"/>
        <v>103499</v>
      </c>
      <c r="L10" s="133">
        <f t="shared" si="2"/>
        <v>14457.687291666667</v>
      </c>
      <c r="M10" s="139">
        <v>10125</v>
      </c>
      <c r="N10" s="133">
        <f t="shared" si="3"/>
        <v>31083.687291666669</v>
      </c>
      <c r="O10" s="319">
        <f t="shared" si="4"/>
        <v>78916.312708333338</v>
      </c>
    </row>
    <row r="11" spans="1:15" s="131" customFormat="1" ht="35.1" customHeight="1" x14ac:dyDescent="0.2">
      <c r="A11" s="311">
        <v>5</v>
      </c>
      <c r="B11" s="305" t="s">
        <v>217</v>
      </c>
      <c r="C11" s="111" t="s">
        <v>354</v>
      </c>
      <c r="D11" s="110" t="s">
        <v>133</v>
      </c>
      <c r="E11" s="110" t="s">
        <v>624</v>
      </c>
      <c r="F11" s="320">
        <v>100000</v>
      </c>
      <c r="G11" s="139">
        <f>F11*2.87%</f>
        <v>2870</v>
      </c>
      <c r="H11" s="139">
        <f>+F11*3.04%</f>
        <v>3040</v>
      </c>
      <c r="I11" s="320"/>
      <c r="J11" s="133">
        <f t="shared" si="0"/>
        <v>5910</v>
      </c>
      <c r="K11" s="139">
        <f>+F11-J11</f>
        <v>94090</v>
      </c>
      <c r="L11" s="133">
        <f t="shared" si="2"/>
        <v>12105.437291666667</v>
      </c>
      <c r="M11" s="139">
        <v>7125</v>
      </c>
      <c r="N11" s="133">
        <f t="shared" si="3"/>
        <v>25140.437291666669</v>
      </c>
      <c r="O11" s="319">
        <f t="shared" si="4"/>
        <v>74859.562708333338</v>
      </c>
    </row>
    <row r="12" spans="1:15" s="127" customFormat="1" ht="35.1" customHeight="1" x14ac:dyDescent="0.2">
      <c r="A12" s="311">
        <v>6</v>
      </c>
      <c r="B12" s="305" t="s">
        <v>10</v>
      </c>
      <c r="C12" s="111" t="s">
        <v>354</v>
      </c>
      <c r="D12" s="110" t="s">
        <v>477</v>
      </c>
      <c r="E12" s="323" t="s">
        <v>598</v>
      </c>
      <c r="F12" s="306">
        <v>80000</v>
      </c>
      <c r="G12" s="307">
        <f t="shared" ref="G12:G15" si="5">F12*2.87%</f>
        <v>2296</v>
      </c>
      <c r="H12" s="307">
        <f t="shared" ref="H12:H15" si="6">+F12*3.04%</f>
        <v>2432</v>
      </c>
      <c r="I12" s="306">
        <v>3430.92</v>
      </c>
      <c r="J12" s="133">
        <f t="shared" si="0"/>
        <v>8158.92</v>
      </c>
      <c r="K12" s="307">
        <f t="shared" ref="K12:K20" si="7">+F12-J12</f>
        <v>71841.08</v>
      </c>
      <c r="L12" s="133">
        <f t="shared" si="2"/>
        <v>6564.0658333333331</v>
      </c>
      <c r="M12" s="307">
        <v>325</v>
      </c>
      <c r="N12" s="133">
        <f t="shared" si="3"/>
        <v>15047.985833333332</v>
      </c>
      <c r="O12" s="319">
        <f t="shared" si="4"/>
        <v>64952.014166666668</v>
      </c>
    </row>
    <row r="13" spans="1:15" ht="35.1" customHeight="1" x14ac:dyDescent="0.2">
      <c r="A13" s="311">
        <v>7</v>
      </c>
      <c r="B13" s="305" t="s">
        <v>202</v>
      </c>
      <c r="C13" s="111" t="s">
        <v>353</v>
      </c>
      <c r="D13" s="112" t="s">
        <v>268</v>
      </c>
      <c r="E13" s="112" t="s">
        <v>13</v>
      </c>
      <c r="F13" s="139">
        <v>70000</v>
      </c>
      <c r="G13" s="139">
        <f>F13*2.87%</f>
        <v>2009</v>
      </c>
      <c r="H13" s="139">
        <f>+F13*3.04%</f>
        <v>2128</v>
      </c>
      <c r="I13" s="139">
        <v>1715.46</v>
      </c>
      <c r="J13" s="133">
        <f>+G13+H13+I13</f>
        <v>5852.46</v>
      </c>
      <c r="K13" s="139">
        <f>+F13-J13</f>
        <v>64147.54</v>
      </c>
      <c r="L13" s="133">
        <f>+IF(K13*12&lt;=416220.01,0,IF(K13*12&lt;=624329.01,(((K13*12-416220.01)*0.15)/12),IF((K13*12&lt;=867123.01),(31216+0.2*(K13*12-624329.01))/12,((79776+0.25*(K13*12-867123.01))/12))))</f>
        <v>5025.3578333333326</v>
      </c>
      <c r="M13" s="139">
        <v>15243.4</v>
      </c>
      <c r="N13" s="133">
        <f>+M13+L13+J13</f>
        <v>26121.217833333332</v>
      </c>
      <c r="O13" s="319">
        <f>+F13-N13</f>
        <v>43878.782166666671</v>
      </c>
    </row>
    <row r="14" spans="1:15" s="137" customFormat="1" ht="35.1" customHeight="1" x14ac:dyDescent="0.2">
      <c r="A14" s="311">
        <v>8</v>
      </c>
      <c r="B14" s="305" t="s">
        <v>11</v>
      </c>
      <c r="C14" s="111" t="s">
        <v>353</v>
      </c>
      <c r="D14" s="110" t="s">
        <v>268</v>
      </c>
      <c r="E14" s="110" t="s">
        <v>266</v>
      </c>
      <c r="F14" s="320">
        <v>68000</v>
      </c>
      <c r="G14" s="139">
        <f t="shared" si="5"/>
        <v>1951.6</v>
      </c>
      <c r="H14" s="139">
        <f t="shared" si="6"/>
        <v>2067.1999999999998</v>
      </c>
      <c r="I14" s="320"/>
      <c r="J14" s="133">
        <f t="shared" si="0"/>
        <v>4018.7999999999997</v>
      </c>
      <c r="K14" s="139">
        <f t="shared" si="7"/>
        <v>63981.2</v>
      </c>
      <c r="L14" s="133">
        <f t="shared" si="2"/>
        <v>4992.0898333333316</v>
      </c>
      <c r="M14" s="139">
        <v>15321.23</v>
      </c>
      <c r="N14" s="133">
        <f t="shared" si="3"/>
        <v>24332.11983333333</v>
      </c>
      <c r="O14" s="319">
        <f t="shared" si="4"/>
        <v>43667.88016666667</v>
      </c>
    </row>
    <row r="15" spans="1:15" ht="35.1" customHeight="1" x14ac:dyDescent="0.2">
      <c r="A15" s="311">
        <v>9</v>
      </c>
      <c r="B15" s="305" t="s">
        <v>227</v>
      </c>
      <c r="C15" s="111" t="s">
        <v>354</v>
      </c>
      <c r="D15" s="110" t="s">
        <v>141</v>
      </c>
      <c r="E15" s="110" t="s">
        <v>55</v>
      </c>
      <c r="F15" s="139">
        <v>60000</v>
      </c>
      <c r="G15" s="139">
        <f t="shared" si="5"/>
        <v>1722</v>
      </c>
      <c r="H15" s="139">
        <f t="shared" si="6"/>
        <v>1824</v>
      </c>
      <c r="I15" s="320"/>
      <c r="J15" s="133">
        <f t="shared" si="0"/>
        <v>3546</v>
      </c>
      <c r="K15" s="139">
        <f t="shared" si="7"/>
        <v>56454</v>
      </c>
      <c r="L15" s="133">
        <f t="shared" si="2"/>
        <v>3486.6498333333329</v>
      </c>
      <c r="M15" s="139">
        <v>25</v>
      </c>
      <c r="N15" s="133">
        <f t="shared" si="3"/>
        <v>7057.6498333333329</v>
      </c>
      <c r="O15" s="319">
        <f t="shared" si="4"/>
        <v>52942.350166666671</v>
      </c>
    </row>
    <row r="16" spans="1:15" ht="35.1" customHeight="1" x14ac:dyDescent="0.2">
      <c r="A16" s="311">
        <v>10</v>
      </c>
      <c r="B16" s="317" t="s">
        <v>349</v>
      </c>
      <c r="C16" s="156" t="s">
        <v>353</v>
      </c>
      <c r="D16" s="321" t="s">
        <v>361</v>
      </c>
      <c r="E16" s="157" t="s">
        <v>350</v>
      </c>
      <c r="F16" s="133">
        <v>44000</v>
      </c>
      <c r="G16" s="133">
        <f t="shared" ref="G16" si="8">F16*2.87%</f>
        <v>1262.8</v>
      </c>
      <c r="H16" s="133">
        <f t="shared" ref="H16" si="9">+F16*3.04%</f>
        <v>1337.6</v>
      </c>
      <c r="I16" s="133"/>
      <c r="J16" s="133">
        <f t="shared" si="0"/>
        <v>2600.3999999999996</v>
      </c>
      <c r="K16" s="133">
        <f t="shared" si="7"/>
        <v>41399.599999999999</v>
      </c>
      <c r="L16" s="133">
        <f t="shared" si="2"/>
        <v>1007.1898749999992</v>
      </c>
      <c r="M16" s="322">
        <v>25</v>
      </c>
      <c r="N16" s="133">
        <f t="shared" si="3"/>
        <v>3632.5898749999988</v>
      </c>
      <c r="O16" s="319">
        <f t="shared" si="4"/>
        <v>40367.410125000002</v>
      </c>
    </row>
    <row r="17" spans="1:15" ht="35.1" customHeight="1" x14ac:dyDescent="0.2">
      <c r="A17" s="311">
        <v>11</v>
      </c>
      <c r="B17" s="305" t="s">
        <v>17</v>
      </c>
      <c r="C17" s="111" t="s">
        <v>354</v>
      </c>
      <c r="D17" s="110" t="s">
        <v>154</v>
      </c>
      <c r="E17" s="323" t="s">
        <v>517</v>
      </c>
      <c r="F17" s="306">
        <v>41500</v>
      </c>
      <c r="G17" s="307">
        <f t="shared" ref="G17:G20" si="10">F17*2.87%</f>
        <v>1191.05</v>
      </c>
      <c r="H17" s="307">
        <f t="shared" ref="H17:H20" si="11">+F17*3.04%</f>
        <v>1261.5999999999999</v>
      </c>
      <c r="I17" s="306"/>
      <c r="J17" s="133">
        <f t="shared" si="0"/>
        <v>2452.6499999999996</v>
      </c>
      <c r="K17" s="307">
        <f t="shared" si="7"/>
        <v>39047.35</v>
      </c>
      <c r="L17" s="133">
        <v>0</v>
      </c>
      <c r="M17" s="139">
        <v>11533.65</v>
      </c>
      <c r="N17" s="133">
        <f t="shared" si="3"/>
        <v>13986.3</v>
      </c>
      <c r="O17" s="319">
        <f t="shared" si="4"/>
        <v>27513.7</v>
      </c>
    </row>
    <row r="18" spans="1:15" ht="35.1" customHeight="1" x14ac:dyDescent="0.2">
      <c r="A18" s="311">
        <v>12</v>
      </c>
      <c r="B18" s="305" t="s">
        <v>35</v>
      </c>
      <c r="C18" s="111" t="s">
        <v>353</v>
      </c>
      <c r="D18" s="110" t="s">
        <v>154</v>
      </c>
      <c r="E18" s="323" t="s">
        <v>83</v>
      </c>
      <c r="F18" s="306">
        <v>36000</v>
      </c>
      <c r="G18" s="307">
        <f t="shared" si="10"/>
        <v>1033.2</v>
      </c>
      <c r="H18" s="307">
        <f t="shared" si="11"/>
        <v>1094.4000000000001</v>
      </c>
      <c r="I18" s="306"/>
      <c r="J18" s="133">
        <f t="shared" si="0"/>
        <v>2127.6000000000004</v>
      </c>
      <c r="K18" s="307">
        <f t="shared" si="7"/>
        <v>33872.400000000001</v>
      </c>
      <c r="L18" s="133">
        <f t="shared" si="2"/>
        <v>0</v>
      </c>
      <c r="M18" s="139">
        <v>25</v>
      </c>
      <c r="N18" s="133">
        <f t="shared" si="3"/>
        <v>2152.6000000000004</v>
      </c>
      <c r="O18" s="319">
        <f t="shared" si="4"/>
        <v>33847.4</v>
      </c>
    </row>
    <row r="19" spans="1:15" ht="35.1" customHeight="1" x14ac:dyDescent="0.2">
      <c r="A19" s="311">
        <v>13</v>
      </c>
      <c r="B19" s="305" t="s">
        <v>31</v>
      </c>
      <c r="C19" s="111" t="s">
        <v>353</v>
      </c>
      <c r="D19" s="112" t="s">
        <v>282</v>
      </c>
      <c r="E19" s="112" t="s">
        <v>29</v>
      </c>
      <c r="F19" s="306">
        <v>35000</v>
      </c>
      <c r="G19" s="307">
        <f t="shared" si="10"/>
        <v>1004.5</v>
      </c>
      <c r="H19" s="307">
        <f t="shared" si="11"/>
        <v>1064</v>
      </c>
      <c r="I19" s="306">
        <v>1715.46</v>
      </c>
      <c r="J19" s="133">
        <f t="shared" si="0"/>
        <v>3783.96</v>
      </c>
      <c r="K19" s="307">
        <f t="shared" si="7"/>
        <v>31216.04</v>
      </c>
      <c r="L19" s="133">
        <f t="shared" si="2"/>
        <v>0</v>
      </c>
      <c r="M19" s="139">
        <v>165</v>
      </c>
      <c r="N19" s="133">
        <f t="shared" si="3"/>
        <v>3948.96</v>
      </c>
      <c r="O19" s="319">
        <f t="shared" si="4"/>
        <v>31051.040000000001</v>
      </c>
    </row>
    <row r="20" spans="1:15" ht="35.1" customHeight="1" x14ac:dyDescent="0.2">
      <c r="A20" s="311">
        <v>14</v>
      </c>
      <c r="B20" s="305" t="s">
        <v>288</v>
      </c>
      <c r="C20" s="111" t="s">
        <v>353</v>
      </c>
      <c r="D20" s="112" t="s">
        <v>282</v>
      </c>
      <c r="E20" s="112" t="s">
        <v>29</v>
      </c>
      <c r="F20" s="306">
        <v>35000</v>
      </c>
      <c r="G20" s="307">
        <f t="shared" si="10"/>
        <v>1004.5</v>
      </c>
      <c r="H20" s="307">
        <f t="shared" si="11"/>
        <v>1064</v>
      </c>
      <c r="I20" s="306"/>
      <c r="J20" s="133">
        <f t="shared" si="0"/>
        <v>2068.5</v>
      </c>
      <c r="K20" s="307">
        <f t="shared" si="7"/>
        <v>32931.5</v>
      </c>
      <c r="L20" s="133">
        <f t="shared" si="2"/>
        <v>0</v>
      </c>
      <c r="M20" s="139">
        <v>125</v>
      </c>
      <c r="N20" s="133">
        <f t="shared" si="3"/>
        <v>2193.5</v>
      </c>
      <c r="O20" s="319">
        <f t="shared" si="4"/>
        <v>32806.5</v>
      </c>
    </row>
    <row r="21" spans="1:15" ht="35.1" customHeight="1" thickBot="1" x14ac:dyDescent="0.25">
      <c r="A21" s="311">
        <v>15</v>
      </c>
      <c r="B21" s="305" t="s">
        <v>289</v>
      </c>
      <c r="C21" s="111" t="s">
        <v>353</v>
      </c>
      <c r="D21" s="112" t="s">
        <v>282</v>
      </c>
      <c r="E21" s="112" t="s">
        <v>29</v>
      </c>
      <c r="F21" s="139">
        <v>26565</v>
      </c>
      <c r="G21" s="139">
        <f t="shared" ref="G21" si="12">F21*2.87%</f>
        <v>762.41549999999995</v>
      </c>
      <c r="H21" s="139">
        <f t="shared" ref="H21" si="13">+F21*3.04%</f>
        <v>807.57600000000002</v>
      </c>
      <c r="I21" s="139"/>
      <c r="J21" s="133">
        <f t="shared" si="0"/>
        <v>1569.9915000000001</v>
      </c>
      <c r="K21" s="139">
        <f t="shared" ref="K21" si="14">+F21-J21</f>
        <v>24995.0085</v>
      </c>
      <c r="L21" s="133">
        <f t="shared" si="2"/>
        <v>0</v>
      </c>
      <c r="M21" s="139">
        <v>12211.23</v>
      </c>
      <c r="N21" s="133">
        <f t="shared" si="3"/>
        <v>13781.2215</v>
      </c>
      <c r="O21" s="319">
        <f t="shared" si="4"/>
        <v>12783.7785</v>
      </c>
    </row>
    <row r="22" spans="1:15" ht="39.950000000000003" customHeight="1" thickBot="1" x14ac:dyDescent="0.25">
      <c r="A22" s="140"/>
      <c r="B22" s="140"/>
      <c r="C22" s="122"/>
      <c r="D22" s="122"/>
      <c r="E22" s="304" t="s">
        <v>345</v>
      </c>
      <c r="F22" s="312">
        <f t="shared" ref="F22:O22" si="15">SUM(F7:F21)</f>
        <v>1171065</v>
      </c>
      <c r="G22" s="312">
        <f t="shared" si="15"/>
        <v>33609.565499999997</v>
      </c>
      <c r="H22" s="312">
        <f t="shared" si="15"/>
        <v>35600.376000000004</v>
      </c>
      <c r="I22" s="312">
        <f t="shared" si="15"/>
        <v>8577.2999999999993</v>
      </c>
      <c r="J22" s="312">
        <f t="shared" si="15"/>
        <v>77787.241500000004</v>
      </c>
      <c r="K22" s="312">
        <f t="shared" si="15"/>
        <v>1093277.7585</v>
      </c>
      <c r="L22" s="312">
        <f t="shared" si="15"/>
        <v>122338.04966666663</v>
      </c>
      <c r="M22" s="312">
        <f t="shared" si="15"/>
        <v>82650.049999999988</v>
      </c>
      <c r="N22" s="312">
        <f t="shared" si="15"/>
        <v>282775.34116666665</v>
      </c>
      <c r="O22" s="312">
        <f t="shared" si="15"/>
        <v>888289.65883333352</v>
      </c>
    </row>
    <row r="23" spans="1:15" ht="39.950000000000003" customHeight="1" thickBot="1" x14ac:dyDescent="0.3">
      <c r="B23" s="361" t="s">
        <v>93</v>
      </c>
      <c r="C23" s="361"/>
      <c r="D23" s="124"/>
      <c r="E23" s="213" t="s">
        <v>564</v>
      </c>
      <c r="F23" s="10"/>
      <c r="H23" s="125"/>
      <c r="I23" s="125"/>
      <c r="J23" s="125"/>
      <c r="O23" s="136"/>
    </row>
    <row r="24" spans="1:15" ht="39.950000000000003" customHeight="1" x14ac:dyDescent="0.25">
      <c r="B24" s="362" t="s">
        <v>637</v>
      </c>
      <c r="C24" s="362"/>
      <c r="D24" s="124"/>
      <c r="E24" s="324" t="s">
        <v>636</v>
      </c>
      <c r="F24" s="64"/>
      <c r="H24" s="125"/>
      <c r="I24" s="125"/>
      <c r="J24" s="125"/>
      <c r="O24" s="136"/>
    </row>
    <row r="25" spans="1:15" ht="39.950000000000003" customHeight="1" x14ac:dyDescent="0.25">
      <c r="B25" s="335"/>
      <c r="C25" s="335"/>
      <c r="D25" s="124"/>
      <c r="E25" s="336"/>
      <c r="F25" s="64"/>
      <c r="H25" s="125"/>
      <c r="I25" s="125"/>
      <c r="J25" s="125"/>
      <c r="O25" s="136"/>
    </row>
    <row r="26" spans="1:15" ht="39.950000000000003" customHeight="1" x14ac:dyDescent="0.25">
      <c r="B26" s="381"/>
      <c r="C26" s="381"/>
      <c r="E26" s="64"/>
      <c r="F26" s="64"/>
      <c r="O26" s="136"/>
    </row>
    <row r="27" spans="1:15" ht="39.950000000000003" customHeight="1" x14ac:dyDescent="0.2">
      <c r="O27" s="136"/>
    </row>
    <row r="28" spans="1:15" ht="39.950000000000003" customHeight="1" x14ac:dyDescent="0.2">
      <c r="O28" s="136"/>
    </row>
    <row r="29" spans="1:15" ht="39.950000000000003" customHeight="1" x14ac:dyDescent="0.2">
      <c r="O29" s="136"/>
    </row>
    <row r="34" spans="2:2" ht="39.950000000000003" customHeight="1" x14ac:dyDescent="0.2">
      <c r="B34" s="116" t="s">
        <v>532</v>
      </c>
    </row>
    <row r="877147" spans="13:13" ht="39.950000000000003" customHeight="1" x14ac:dyDescent="0.2">
      <c r="M877147" s="141" t="e">
        <f>SUM(#REF!)</f>
        <v>#REF!</v>
      </c>
    </row>
  </sheetData>
  <sortState xmlns:xlrd2="http://schemas.microsoft.com/office/spreadsheetml/2017/richdata2" ref="A16:O22">
    <sortCondition descending="1" ref="F16:F22"/>
  </sortState>
  <mergeCells count="7">
    <mergeCell ref="B24:C24"/>
    <mergeCell ref="B26:C26"/>
    <mergeCell ref="G5:H5"/>
    <mergeCell ref="A1:N1"/>
    <mergeCell ref="A2:N2"/>
    <mergeCell ref="A3:N3"/>
    <mergeCell ref="B23:C23"/>
  </mergeCells>
  <pageMargins left="0.17" right="0.17" top="0.17" bottom="0.17" header="0.17" footer="0.17"/>
  <pageSetup paperSize="5" scale="54" fitToHeight="0" orientation="landscape" r:id="rId1"/>
  <rowBreaks count="1" manualBreakCount="1">
    <brk id="5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A569-B764-40C4-81EB-427D7A4B7134}">
  <sheetPr>
    <pageSetUpPr fitToPage="1"/>
  </sheetPr>
  <dimension ref="A1:P999860"/>
  <sheetViews>
    <sheetView showGridLines="0" view="pageBreakPreview" topLeftCell="A4" zoomScale="70" zoomScaleNormal="70" zoomScaleSheetLayoutView="70" workbookViewId="0">
      <selection activeCell="H22" sqref="H22"/>
    </sheetView>
  </sheetViews>
  <sheetFormatPr baseColWidth="10" defaultColWidth="11.42578125" defaultRowHeight="35.1" customHeight="1" x14ac:dyDescent="0.2"/>
  <cols>
    <col min="1" max="1" width="6.42578125" style="116" customWidth="1"/>
    <col min="2" max="2" width="41.140625" style="148" customWidth="1"/>
    <col min="3" max="3" width="9.140625" style="116" customWidth="1"/>
    <col min="4" max="4" width="37.7109375" style="148" customWidth="1"/>
    <col min="5" max="5" width="29.28515625" style="148" customWidth="1"/>
    <col min="6" max="6" width="22.7109375" style="114" bestFit="1" customWidth="1"/>
    <col min="7" max="7" width="20.28515625" style="113" customWidth="1"/>
    <col min="8" max="8" width="24" style="113" customWidth="1"/>
    <col min="9" max="9" width="23.140625" style="113" customWidth="1"/>
    <col min="10" max="10" width="21.5703125" style="113" bestFit="1" customWidth="1"/>
    <col min="11" max="11" width="24" style="113" customWidth="1"/>
    <col min="12" max="12" width="22.28515625" style="113" customWidth="1"/>
    <col min="13" max="13" width="22.28515625" style="113" hidden="1" customWidth="1"/>
    <col min="14" max="14" width="19" style="113" customWidth="1"/>
    <col min="15" max="16" width="22.85546875" style="113" customWidth="1"/>
    <col min="17" max="17" width="17" style="113" customWidth="1"/>
    <col min="18" max="16384" width="11.42578125" style="113"/>
  </cols>
  <sheetData>
    <row r="1" spans="1:16" ht="26.25" customHeight="1" x14ac:dyDescent="0.2">
      <c r="A1" s="340" t="s">
        <v>343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</row>
    <row r="2" spans="1:16" ht="26.25" customHeight="1" x14ac:dyDescent="0.2">
      <c r="A2" s="341" t="s">
        <v>662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16" ht="21.75" customHeight="1" x14ac:dyDescent="0.2">
      <c r="A3" s="342" t="s">
        <v>676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16" ht="35.1" customHeight="1" thickBot="1" x14ac:dyDescent="0.25">
      <c r="A4" s="142"/>
      <c r="B4" s="142"/>
      <c r="C4" s="109"/>
      <c r="D4" s="147"/>
      <c r="E4" s="147"/>
      <c r="F4" s="109"/>
    </row>
    <row r="5" spans="1:16" ht="35.1" customHeight="1" thickBot="1" x14ac:dyDescent="0.25">
      <c r="A5" s="214" t="s">
        <v>456</v>
      </c>
      <c r="B5" s="215"/>
      <c r="C5" s="214"/>
      <c r="D5" s="215"/>
      <c r="E5" s="215"/>
      <c r="F5" s="216"/>
      <c r="G5" s="345" t="s">
        <v>102</v>
      </c>
      <c r="H5" s="346"/>
      <c r="I5" s="346"/>
      <c r="J5" s="347"/>
      <c r="K5" s="98"/>
      <c r="L5" s="153"/>
      <c r="M5" s="153"/>
      <c r="N5" s="153"/>
      <c r="O5" s="153"/>
      <c r="P5" s="153"/>
    </row>
    <row r="6" spans="1:16" s="217" customFormat="1" ht="35.1" customHeight="1" thickBot="1" x14ac:dyDescent="0.25">
      <c r="A6" s="19" t="s">
        <v>0</v>
      </c>
      <c r="B6" s="19" t="s">
        <v>308</v>
      </c>
      <c r="C6" s="19" t="s">
        <v>355</v>
      </c>
      <c r="D6" s="19" t="s">
        <v>369</v>
      </c>
      <c r="E6" s="19" t="s">
        <v>96</v>
      </c>
      <c r="F6" s="79" t="s">
        <v>105</v>
      </c>
      <c r="G6" s="80" t="s">
        <v>1</v>
      </c>
      <c r="H6" s="81" t="s">
        <v>2</v>
      </c>
      <c r="I6" s="84" t="s">
        <v>462</v>
      </c>
      <c r="J6" s="85" t="s">
        <v>463</v>
      </c>
      <c r="K6" s="82" t="s">
        <v>464</v>
      </c>
      <c r="L6" s="21" t="s">
        <v>97</v>
      </c>
      <c r="M6" s="21"/>
      <c r="N6" s="21" t="s">
        <v>99</v>
      </c>
      <c r="O6" s="21" t="s">
        <v>3</v>
      </c>
      <c r="P6" s="21" t="s">
        <v>98</v>
      </c>
    </row>
    <row r="7" spans="1:16" s="152" customFormat="1" ht="35.1" customHeight="1" thickBot="1" x14ac:dyDescent="0.25">
      <c r="A7" s="239" t="s">
        <v>131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</row>
    <row r="8" spans="1:16" s="153" customFormat="1" ht="46.5" customHeight="1" x14ac:dyDescent="0.2">
      <c r="A8" s="223">
        <v>1</v>
      </c>
      <c r="B8" s="224" t="s">
        <v>673</v>
      </c>
      <c r="C8" s="223" t="s">
        <v>354</v>
      </c>
      <c r="D8" s="230" t="s">
        <v>632</v>
      </c>
      <c r="E8" s="72" t="s">
        <v>663</v>
      </c>
      <c r="F8" s="225">
        <v>80000</v>
      </c>
      <c r="G8" s="226">
        <f>F8*2.87%</f>
        <v>2296</v>
      </c>
      <c r="H8" s="226">
        <f>+F8*3.04%</f>
        <v>2432</v>
      </c>
      <c r="I8" s="226">
        <v>0</v>
      </c>
      <c r="J8" s="225">
        <f>+G8+H8+I8</f>
        <v>4728</v>
      </c>
      <c r="K8" s="225">
        <f>+F8-J8</f>
        <v>75272</v>
      </c>
      <c r="L8" s="69">
        <f t="shared" ref="L8" si="0">+IF(K8*12&lt;=416220.01,0,IF(K8*12&lt;=624329.01,(((K8*12-416220.01)*0.15)/12),IF((K8*12&lt;=867123.01),(31216+0.2*(K8*12-624329.01))/12,((79776+0.25*(K8*12-867123.01))/12))))</f>
        <v>7400.9372916666662</v>
      </c>
      <c r="M8" s="225"/>
      <c r="N8" s="231">
        <v>1125</v>
      </c>
      <c r="O8" s="225">
        <f>+N8+I8+H8+G8+L8</f>
        <v>13253.937291666665</v>
      </c>
      <c r="P8" s="227">
        <f>+F8-O8</f>
        <v>66746.062708333338</v>
      </c>
    </row>
    <row r="9" spans="1:16" s="251" customFormat="1" ht="35.1" customHeight="1" x14ac:dyDescent="0.2">
      <c r="A9" s="233" t="s">
        <v>106</v>
      </c>
      <c r="B9" s="234"/>
      <c r="C9" s="234"/>
      <c r="D9" s="234"/>
      <c r="E9" s="250"/>
      <c r="F9" s="235">
        <f t="shared" ref="F9:L9" si="1">SUM(F8:F8)</f>
        <v>80000</v>
      </c>
      <c r="G9" s="235">
        <f t="shared" si="1"/>
        <v>2296</v>
      </c>
      <c r="H9" s="235">
        <f t="shared" si="1"/>
        <v>2432</v>
      </c>
      <c r="I9" s="235">
        <f t="shared" si="1"/>
        <v>0</v>
      </c>
      <c r="J9" s="235">
        <f t="shared" si="1"/>
        <v>4728</v>
      </c>
      <c r="K9" s="235">
        <f t="shared" si="1"/>
        <v>75272</v>
      </c>
      <c r="L9" s="235">
        <f t="shared" si="1"/>
        <v>7400.9372916666662</v>
      </c>
      <c r="M9" s="235"/>
      <c r="N9" s="235">
        <f>SUM(N8:N8)</f>
        <v>1125</v>
      </c>
      <c r="O9" s="235">
        <f>SUM(O8:O8)</f>
        <v>13253.937291666665</v>
      </c>
      <c r="P9" s="235">
        <f>SUM(P8:P8)</f>
        <v>66746.062708333338</v>
      </c>
    </row>
    <row r="10" spans="1:16" s="253" customFormat="1" ht="35.1" customHeight="1" thickBot="1" x14ac:dyDescent="0.25">
      <c r="A10" s="212"/>
      <c r="B10" s="151"/>
      <c r="C10" s="212"/>
      <c r="D10" s="151"/>
      <c r="E10" s="151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6" s="228" customFormat="1" ht="35.1" customHeight="1" thickBot="1" x14ac:dyDescent="0.25">
      <c r="A11" s="348" t="s">
        <v>136</v>
      </c>
      <c r="B11" s="349"/>
      <c r="C11" s="349"/>
      <c r="D11" s="349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</row>
    <row r="12" spans="1:16" s="253" customFormat="1" ht="35.1" customHeight="1" x14ac:dyDescent="0.2">
      <c r="A12" s="245">
        <f>+A8+1</f>
        <v>2</v>
      </c>
      <c r="B12" s="337" t="s">
        <v>664</v>
      </c>
      <c r="C12" s="73" t="s">
        <v>354</v>
      </c>
      <c r="D12" s="243" t="s">
        <v>632</v>
      </c>
      <c r="E12" s="72" t="s">
        <v>663</v>
      </c>
      <c r="F12" s="226">
        <v>80000</v>
      </c>
      <c r="G12" s="69">
        <f>F12*2.87%</f>
        <v>2296</v>
      </c>
      <c r="H12" s="69">
        <f>+F12*3.04%</f>
        <v>2432</v>
      </c>
      <c r="I12" s="68">
        <v>0</v>
      </c>
      <c r="J12" s="69">
        <f>+G12+H12+I12</f>
        <v>4728</v>
      </c>
      <c r="K12" s="69">
        <f>+F12-J12</f>
        <v>75272</v>
      </c>
      <c r="L12" s="69">
        <f>+IF(K12*12&lt;=416220.01,0,IF(K12*12&lt;=624329.01,(((K12*12-416220.01)*0.15)/12),IF((K12*12&lt;=867123.01),(31216+0.2*(K12*12-624329.01))/12,((79776+0.25*(K12*12-867123.01))/12))))</f>
        <v>7400.9372916666662</v>
      </c>
      <c r="M12" s="69"/>
      <c r="N12" s="87">
        <v>25</v>
      </c>
      <c r="O12" s="225">
        <f>+N12+I12+H12+G12+L12</f>
        <v>12153.937291666665</v>
      </c>
      <c r="P12" s="87">
        <f>+F12-O12</f>
        <v>67846.062708333338</v>
      </c>
    </row>
    <row r="13" spans="1:16" s="152" customFormat="1" ht="35.1" customHeight="1" x14ac:dyDescent="0.2">
      <c r="A13" s="233" t="s">
        <v>106</v>
      </c>
      <c r="B13" s="234"/>
      <c r="C13" s="234"/>
      <c r="D13" s="234"/>
      <c r="E13" s="250"/>
      <c r="F13" s="235">
        <f t="shared" ref="F13:L13" si="2">SUM(F12:F12)</f>
        <v>80000</v>
      </c>
      <c r="G13" s="235">
        <f t="shared" si="2"/>
        <v>2296</v>
      </c>
      <c r="H13" s="235">
        <f t="shared" si="2"/>
        <v>2432</v>
      </c>
      <c r="I13" s="235">
        <f t="shared" si="2"/>
        <v>0</v>
      </c>
      <c r="J13" s="235">
        <f t="shared" si="2"/>
        <v>4728</v>
      </c>
      <c r="K13" s="235">
        <f t="shared" si="2"/>
        <v>75272</v>
      </c>
      <c r="L13" s="235">
        <f t="shared" si="2"/>
        <v>7400.9372916666662</v>
      </c>
      <c r="M13" s="235"/>
      <c r="N13" s="235">
        <f>SUM(N12:N12)</f>
        <v>25</v>
      </c>
      <c r="O13" s="235">
        <f>SUM(O12:O12)</f>
        <v>12153.937291666665</v>
      </c>
      <c r="P13" s="235">
        <f>SUM(P12:P12)</f>
        <v>67846.062708333338</v>
      </c>
    </row>
    <row r="14" spans="1:16" s="229" customFormat="1" ht="35.1" customHeight="1" thickBot="1" x14ac:dyDescent="0.25">
      <c r="A14" s="212"/>
      <c r="B14" s="151"/>
      <c r="C14" s="212"/>
      <c r="D14" s="238"/>
      <c r="E14" s="151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s="152" customFormat="1" ht="35.1" customHeight="1" thickBot="1" x14ac:dyDescent="0.25">
      <c r="A15" s="228"/>
      <c r="B15" s="228"/>
      <c r="C15" s="254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</row>
    <row r="16" spans="1:16" s="263" customFormat="1" ht="35.1" customHeight="1" thickBot="1" x14ac:dyDescent="0.25">
      <c r="A16" s="338" t="s">
        <v>143</v>
      </c>
      <c r="B16" s="339"/>
      <c r="C16" s="339"/>
      <c r="D16" s="339"/>
      <c r="E16" s="339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</row>
    <row r="17" spans="1:16" s="229" customFormat="1" ht="35.1" customHeight="1" x14ac:dyDescent="0.2">
      <c r="A17" s="223">
        <f>+A12+1</f>
        <v>3</v>
      </c>
      <c r="B17" s="224" t="s">
        <v>665</v>
      </c>
      <c r="C17" s="223" t="s">
        <v>353</v>
      </c>
      <c r="D17" s="232" t="s">
        <v>632</v>
      </c>
      <c r="E17" s="72" t="s">
        <v>663</v>
      </c>
      <c r="F17" s="225">
        <v>80000</v>
      </c>
      <c r="G17" s="68">
        <f>F17*2.87%</f>
        <v>2296</v>
      </c>
      <c r="H17" s="226">
        <f>+F17*3.04%</f>
        <v>2432</v>
      </c>
      <c r="I17" s="226"/>
      <c r="J17" s="225">
        <f>+G17+H17+I17</f>
        <v>4728</v>
      </c>
      <c r="K17" s="225">
        <f>+F17-J17</f>
        <v>75272</v>
      </c>
      <c r="L17" s="225">
        <f>+IF(K17*12&lt;=416220.01,0,IF(K17*12&lt;=624329.01,(((K17*12-416220.01)*0.15)/12),IF((K17*12&lt;=867123.01),(31216+0.2*(K17*12-624329.01))/12,((79776+0.25*(K17*12-867123.01))/12))))-M17</f>
        <v>7400.9372916666662</v>
      </c>
      <c r="M17" s="225"/>
      <c r="N17" s="231">
        <v>2745.5</v>
      </c>
      <c r="O17" s="225">
        <f>+N17+I17+H17+G17+L17</f>
        <v>14874.437291666665</v>
      </c>
      <c r="P17" s="227">
        <f>+F17-O17</f>
        <v>65125.562708333338</v>
      </c>
    </row>
    <row r="18" spans="1:16" s="229" customFormat="1" ht="35.1" customHeight="1" x14ac:dyDescent="0.2">
      <c r="A18" s="73"/>
      <c r="B18" s="268"/>
      <c r="C18" s="269"/>
      <c r="D18" s="233" t="s">
        <v>106</v>
      </c>
      <c r="E18" s="250"/>
      <c r="F18" s="235">
        <f t="shared" ref="F18:P18" si="3">SUM(F17:F17)</f>
        <v>80000</v>
      </c>
      <c r="G18" s="235">
        <f t="shared" si="3"/>
        <v>2296</v>
      </c>
      <c r="H18" s="235">
        <f t="shared" si="3"/>
        <v>2432</v>
      </c>
      <c r="I18" s="235">
        <f t="shared" si="3"/>
        <v>0</v>
      </c>
      <c r="J18" s="235">
        <f t="shared" si="3"/>
        <v>4728</v>
      </c>
      <c r="K18" s="235">
        <f t="shared" si="3"/>
        <v>75272</v>
      </c>
      <c r="L18" s="235">
        <f t="shared" si="3"/>
        <v>7400.9372916666662</v>
      </c>
      <c r="M18" s="235">
        <f t="shared" si="3"/>
        <v>0</v>
      </c>
      <c r="N18" s="235">
        <f t="shared" si="3"/>
        <v>2745.5</v>
      </c>
      <c r="O18" s="235">
        <f t="shared" si="3"/>
        <v>14874.437291666665</v>
      </c>
      <c r="P18" s="235">
        <f t="shared" si="3"/>
        <v>65125.562708333338</v>
      </c>
    </row>
    <row r="19" spans="1:16" s="229" customFormat="1" ht="35.1" customHeight="1" thickBot="1" x14ac:dyDescent="0.25">
      <c r="A19" s="212"/>
      <c r="B19" s="151"/>
      <c r="C19" s="212"/>
      <c r="D19" s="238"/>
      <c r="E19" s="151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</row>
    <row r="20" spans="1:16" s="152" customFormat="1" ht="35.1" customHeight="1" thickBot="1" x14ac:dyDescent="0.25">
      <c r="A20" s="288"/>
      <c r="B20" s="289" t="s">
        <v>661</v>
      </c>
      <c r="C20" s="290"/>
      <c r="D20" s="291"/>
      <c r="E20" s="292"/>
      <c r="F20" s="293">
        <f>+F18+F13+F9</f>
        <v>240000</v>
      </c>
      <c r="G20" s="293">
        <f t="shared" ref="G20:P20" si="4">+G18+G13+G9</f>
        <v>6888</v>
      </c>
      <c r="H20" s="293">
        <f t="shared" si="4"/>
        <v>7296</v>
      </c>
      <c r="I20" s="293">
        <f t="shared" si="4"/>
        <v>0</v>
      </c>
      <c r="J20" s="293">
        <f t="shared" si="4"/>
        <v>14184</v>
      </c>
      <c r="K20" s="293">
        <f t="shared" si="4"/>
        <v>225816</v>
      </c>
      <c r="L20" s="293">
        <f t="shared" si="4"/>
        <v>22202.811874999999</v>
      </c>
      <c r="M20" s="293">
        <f t="shared" si="4"/>
        <v>0</v>
      </c>
      <c r="N20" s="293">
        <f t="shared" si="4"/>
        <v>3895.5</v>
      </c>
      <c r="O20" s="293">
        <f t="shared" si="4"/>
        <v>40282.311874999999</v>
      </c>
      <c r="P20" s="293">
        <f t="shared" si="4"/>
        <v>199717.68812500002</v>
      </c>
    </row>
    <row r="21" spans="1:16" s="152" customFormat="1" ht="35.1" customHeight="1" x14ac:dyDescent="0.2">
      <c r="A21" s="288"/>
      <c r="B21" s="298"/>
      <c r="C21" s="299"/>
      <c r="D21" s="298"/>
      <c r="E21" s="298"/>
      <c r="G21" s="153"/>
      <c r="H21" s="153"/>
      <c r="I21" s="153"/>
      <c r="J21" s="153"/>
      <c r="K21" s="294"/>
      <c r="L21" s="153"/>
      <c r="M21" s="153"/>
      <c r="N21" s="153"/>
      <c r="O21" s="153"/>
      <c r="P21" s="153"/>
    </row>
    <row r="22" spans="1:16" s="152" customFormat="1" ht="35.1" customHeight="1" x14ac:dyDescent="0.2">
      <c r="A22" s="212"/>
      <c r="B22" s="151"/>
      <c r="C22" s="212"/>
      <c r="D22" s="151"/>
      <c r="E22" s="151"/>
      <c r="G22" s="153"/>
      <c r="H22" s="153"/>
      <c r="I22" s="153"/>
      <c r="J22" s="153"/>
      <c r="K22" s="153"/>
      <c r="L22" s="153"/>
      <c r="M22" s="153"/>
      <c r="N22" s="153"/>
      <c r="O22" s="153"/>
      <c r="P22" s="294"/>
    </row>
    <row r="23" spans="1:16" s="152" customFormat="1" ht="35.1" customHeight="1" thickBot="1" x14ac:dyDescent="0.25">
      <c r="A23" s="212"/>
      <c r="B23" s="351" t="s">
        <v>93</v>
      </c>
      <c r="C23" s="351"/>
      <c r="D23" s="123"/>
      <c r="E23" s="351" t="s">
        <v>564</v>
      </c>
      <c r="F23" s="351"/>
      <c r="G23" s="153"/>
      <c r="H23" s="153"/>
      <c r="I23" s="153"/>
      <c r="J23" s="153"/>
      <c r="K23" s="301"/>
      <c r="L23" s="153"/>
      <c r="M23" s="153"/>
      <c r="N23" s="153"/>
      <c r="O23" s="153"/>
      <c r="P23" s="153"/>
    </row>
    <row r="24" spans="1:16" s="152" customFormat="1" ht="35.1" customHeight="1" x14ac:dyDescent="0.2">
      <c r="A24" s="212"/>
      <c r="B24" s="350" t="s">
        <v>573</v>
      </c>
      <c r="C24" s="350"/>
      <c r="D24" s="123"/>
      <c r="E24" s="350" t="s">
        <v>400</v>
      </c>
      <c r="F24" s="350"/>
      <c r="G24" s="153"/>
      <c r="H24" s="153"/>
      <c r="I24" s="153"/>
      <c r="J24" s="153"/>
      <c r="K24" s="301"/>
      <c r="L24" s="153"/>
      <c r="M24" s="153"/>
      <c r="N24" s="153"/>
      <c r="O24" s="153"/>
      <c r="P24" s="153"/>
    </row>
    <row r="25" spans="1:16" s="152" customFormat="1" ht="35.1" customHeight="1" x14ac:dyDescent="0.2">
      <c r="A25" s="212"/>
      <c r="B25" s="151"/>
      <c r="C25" s="212"/>
      <c r="D25" s="151"/>
      <c r="E25" s="151"/>
      <c r="G25" s="153"/>
      <c r="H25" s="153"/>
      <c r="I25" s="153"/>
      <c r="J25" s="153"/>
      <c r="K25" s="301"/>
      <c r="L25" s="153"/>
      <c r="M25" s="153"/>
      <c r="N25" s="153"/>
      <c r="O25" s="153"/>
      <c r="P25" s="153"/>
    </row>
    <row r="26" spans="1:16" s="229" customFormat="1" ht="35.1" customHeight="1" x14ac:dyDescent="0.2">
      <c r="A26" s="212"/>
      <c r="B26" s="151"/>
      <c r="C26" s="212"/>
      <c r="D26" s="151"/>
      <c r="E26" s="151"/>
      <c r="F26" s="152"/>
      <c r="G26" s="153"/>
      <c r="H26" s="153"/>
      <c r="I26" s="153"/>
      <c r="J26" s="153"/>
      <c r="K26" s="301"/>
      <c r="L26" s="153"/>
      <c r="M26" s="153"/>
      <c r="N26" s="153"/>
      <c r="O26" s="153"/>
      <c r="P26" s="153"/>
    </row>
    <row r="27" spans="1:16" s="152" customFormat="1" ht="35.1" customHeight="1" x14ac:dyDescent="0.2">
      <c r="A27" s="212"/>
      <c r="B27" s="151"/>
      <c r="C27" s="212"/>
      <c r="D27" s="151"/>
      <c r="E27" s="151"/>
      <c r="G27" s="153"/>
      <c r="H27" s="153"/>
      <c r="I27" s="153"/>
      <c r="J27" s="153"/>
      <c r="K27" s="301"/>
      <c r="L27" s="153"/>
      <c r="M27" s="153"/>
      <c r="N27" s="153"/>
      <c r="O27" s="153"/>
      <c r="P27" s="153"/>
    </row>
    <row r="28" spans="1:16" s="152" customFormat="1" ht="35.1" customHeight="1" x14ac:dyDescent="0.2">
      <c r="A28" s="212"/>
      <c r="B28" s="151"/>
      <c r="C28" s="212"/>
      <c r="D28" s="151"/>
      <c r="E28" s="151"/>
      <c r="G28" s="153"/>
      <c r="H28" s="153"/>
      <c r="I28" s="153"/>
      <c r="J28" s="153"/>
      <c r="K28" s="301"/>
      <c r="L28" s="153"/>
      <c r="M28" s="153"/>
      <c r="N28" s="153"/>
      <c r="O28" s="153"/>
      <c r="P28" s="153"/>
    </row>
    <row r="29" spans="1:16" s="152" customFormat="1" ht="35.1" customHeight="1" x14ac:dyDescent="0.2">
      <c r="A29" s="212"/>
      <c r="B29" s="151"/>
      <c r="C29" s="212"/>
      <c r="D29" s="151"/>
      <c r="E29" s="151"/>
      <c r="G29" s="153"/>
      <c r="H29" s="153"/>
      <c r="I29" s="153"/>
      <c r="J29" s="153"/>
      <c r="K29" s="301"/>
      <c r="L29" s="153"/>
      <c r="M29" s="153"/>
      <c r="N29" s="153"/>
      <c r="O29" s="153"/>
      <c r="P29" s="153"/>
    </row>
    <row r="30" spans="1:16" s="152" customFormat="1" ht="35.1" customHeight="1" x14ac:dyDescent="0.2">
      <c r="A30" s="212"/>
      <c r="B30" s="151"/>
      <c r="C30" s="212"/>
      <c r="D30" s="151"/>
      <c r="E30" s="151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6" s="228" customFormat="1" ht="35.1" customHeight="1" x14ac:dyDescent="0.2">
      <c r="A31" s="212"/>
      <c r="B31" s="151"/>
      <c r="C31" s="212"/>
      <c r="D31" s="151"/>
      <c r="E31" s="151"/>
      <c r="F31" s="152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32" spans="1:16" s="228" customFormat="1" ht="35.1" customHeight="1" x14ac:dyDescent="0.2">
      <c r="A32" s="212"/>
      <c r="B32" s="151"/>
      <c r="C32" s="212"/>
      <c r="D32" s="151"/>
      <c r="E32" s="151"/>
      <c r="F32" s="152"/>
      <c r="G32" s="153"/>
      <c r="H32" s="153"/>
      <c r="I32" s="153"/>
      <c r="J32" s="153"/>
      <c r="K32" s="153"/>
      <c r="L32" s="153"/>
      <c r="M32" s="153"/>
      <c r="N32" s="153"/>
      <c r="O32" s="153"/>
      <c r="P32" s="153"/>
    </row>
    <row r="16535" spans="2:2" ht="35.1" customHeight="1" x14ac:dyDescent="0.2">
      <c r="B16535" s="148">
        <f>SUM(B6:B16534)</f>
        <v>0</v>
      </c>
    </row>
    <row r="16537" spans="2:2" s="116" customFormat="1" ht="35.1" customHeight="1" x14ac:dyDescent="0.2">
      <c r="B16537" s="148">
        <f>SUM(B16535)</f>
        <v>0</v>
      </c>
    </row>
    <row r="999860" spans="15:15" ht="35.1" customHeight="1" x14ac:dyDescent="0.2">
      <c r="O999860" s="126" t="e">
        <f>SUM(#REF!)</f>
        <v>#REF!</v>
      </c>
    </row>
  </sheetData>
  <mergeCells count="10">
    <mergeCell ref="A11:D11"/>
    <mergeCell ref="A1:P1"/>
    <mergeCell ref="A2:P2"/>
    <mergeCell ref="A3:P3"/>
    <mergeCell ref="G5:J5"/>
    <mergeCell ref="B23:C23"/>
    <mergeCell ref="E23:F23"/>
    <mergeCell ref="B24:C24"/>
    <mergeCell ref="E24:F24"/>
    <mergeCell ref="A16:E16"/>
  </mergeCells>
  <pageMargins left="0.23622047244094488" right="0.23622047244094488" top="0.31" bottom="0.25" header="0.31496062992125984" footer="0.26"/>
  <pageSetup paperSize="5" scale="50" fitToHeight="0" orientation="landscape" r:id="rId1"/>
  <rowBreaks count="1" manualBreakCount="1">
    <brk id="32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b0d22-0a16-4c1a-9b76-95dfb845d415">
      <Terms xmlns="http://schemas.microsoft.com/office/infopath/2007/PartnerControls"/>
    </lcf76f155ced4ddcb4097134ff3c332f>
    <TaxCatchAll xmlns="d39205a1-5442-419a-b1e5-b39410ee3123" xsi:nil="true"/>
    <SharedWithUsers xmlns="d39205a1-5442-419a-b1e5-b39410ee3123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44F8717C9ACB448C12FDEBB3161D79" ma:contentTypeVersion="18" ma:contentTypeDescription="Create a new document." ma:contentTypeScope="" ma:versionID="88621a009b7b61aa6b20a63b7691a559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f803bb66573d0a2204e1f817fcb85a04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5897501-dae5-4a7c-aa0b-8da91be561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40e8d0-a452-42f7-af61-164b7a316f91}" ma:internalName="TaxCatchAll" ma:showField="CatchAllData" ma:web="d39205a1-5442-419a-b1e5-b39410ee3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DCC4A-8C20-4156-9075-D257B105D1EB}">
  <ds:schemaRefs>
    <ds:schemaRef ds:uri="bb6b0d22-0a16-4c1a-9b76-95dfb845d415"/>
    <ds:schemaRef ds:uri="http://schemas.microsoft.com/office/2006/documentManagement/types"/>
    <ds:schemaRef ds:uri="http://purl.org/dc/dcmitype/"/>
    <ds:schemaRef ds:uri="d39205a1-5442-419a-b1e5-b39410ee3123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F0890C-8F78-476E-B0E3-E447D377CE50}"/>
</file>

<file path=docMetadata/LabelInfo.xml><?xml version="1.0" encoding="utf-8"?>
<clbl:labelList xmlns:clbl="http://schemas.microsoft.com/office/2020/mipLabelMetadata">
  <clbl:label id="{b5510b9d-1611-4022-8488-41b0fd106d01}" enabled="1" method="Standard" siteId="{84c19291-14ab-4867-8582-dbea5badaa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NOMINA FIJOS </vt:lpstr>
      <vt:lpstr>PERSONAL TEMPORAL</vt:lpstr>
      <vt:lpstr>SUPLENCIA FIJOS</vt:lpstr>
      <vt:lpstr>TRAMITE PENSION </vt:lpstr>
      <vt:lpstr>PROBATORIO</vt:lpstr>
      <vt:lpstr>'NOMINA FIJOS '!Área_de_impresión</vt:lpstr>
      <vt:lpstr>'PERSONAL TEMPORAL'!Área_de_impresión</vt:lpstr>
      <vt:lpstr>PROBATORIO!Área_de_impresión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PROBATORIO!Títulos_a_imprimir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Julian José Acosta Acosta</cp:lastModifiedBy>
  <cp:lastPrinted>2025-09-02T13:43:37Z</cp:lastPrinted>
  <dcterms:created xsi:type="dcterms:W3CDTF">2019-01-11T19:06:47Z</dcterms:created>
  <dcterms:modified xsi:type="dcterms:W3CDTF">2025-10-01T14:53:40Z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